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codeName="Ta_delovni_zvezek"/>
  <mc:AlternateContent xmlns:mc="http://schemas.openxmlformats.org/markup-compatibility/2006">
    <mc:Choice Requires="x15">
      <x15ac:absPath xmlns:x15ac="http://schemas.microsoft.com/office/spreadsheetml/2010/11/ac" url="\\Triglav\RedirectedFiles\valentinaf\Documents\Javni razpisi\3_LABORATORIJSKI MATERIAL\"/>
    </mc:Choice>
  </mc:AlternateContent>
  <xr:revisionPtr revIDLastSave="0" documentId="13_ncr:1_{0B850849-01FE-49D3-94DF-23D8379EA183}" xr6:coauthVersionLast="36" xr6:coauthVersionMax="36" xr10:uidLastSave="{00000000-0000-0000-0000-000000000000}"/>
  <workbookProtection workbookAlgorithmName="SHA-512" workbookHashValue="MUHOnvFunUilThh2RPRjN9c0kV6Nj3mWuBil7mKCIB3IBlhzccO5Gt+ef+UX7CpreQiRv5grHdoANc9uzmaWqQ==" workbookSaltValue="LDOrVBXSP8xXF008RbOCoQ==" workbookSpinCount="100000" lockStructure="1"/>
  <bookViews>
    <workbookView xWindow="0" yWindow="0" windowWidth="24000" windowHeight="9405" activeTab="12" xr2:uid="{00000000-000D-0000-FFFF-FFFF00000000}"/>
  </bookViews>
  <sheets>
    <sheet name="SKLOP 1" sheetId="11" r:id="rId1"/>
    <sheet name="SKLOP 2" sheetId="3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  <sheet name="SKLOP 9" sheetId="10" r:id="rId9"/>
    <sheet name="SKLOP 10" sheetId="13" r:id="rId10"/>
    <sheet name="SKLOP11" sheetId="14" r:id="rId11"/>
    <sheet name="SKLOP12" sheetId="15" r:id="rId12"/>
    <sheet name="SKLOP13" sheetId="16" r:id="rId13"/>
  </sheets>
  <calcPr calcId="191029"/>
</workbook>
</file>

<file path=xl/calcChain.xml><?xml version="1.0" encoding="utf-8"?>
<calcChain xmlns="http://schemas.openxmlformats.org/spreadsheetml/2006/main">
  <c r="O14" i="13" l="1"/>
  <c r="N14" i="13"/>
  <c r="M9" i="8"/>
  <c r="L9" i="8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M5" i="10"/>
  <c r="M12" i="10" l="1"/>
  <c r="N12" i="10"/>
  <c r="O12" i="10"/>
  <c r="M13" i="10"/>
  <c r="O13" i="10" s="1"/>
  <c r="N13" i="10"/>
  <c r="M14" i="10"/>
  <c r="O14" i="10" s="1"/>
  <c r="N14" i="10"/>
  <c r="N6" i="11" l="1"/>
  <c r="M12" i="13" l="1"/>
  <c r="N12" i="13"/>
  <c r="O12" i="13"/>
  <c r="M13" i="13"/>
  <c r="N13" i="13"/>
  <c r="O13" i="13"/>
  <c r="M11" i="16"/>
  <c r="O11" i="16" s="1"/>
  <c r="N11" i="16"/>
  <c r="M12" i="16"/>
  <c r="O12" i="16" s="1"/>
  <c r="N12" i="16"/>
  <c r="M13" i="16"/>
  <c r="O13" i="16" s="1"/>
  <c r="N13" i="16"/>
  <c r="M14" i="16"/>
  <c r="O14" i="16" s="1"/>
  <c r="N14" i="16"/>
  <c r="M15" i="16"/>
  <c r="O15" i="16" s="1"/>
  <c r="N15" i="16"/>
  <c r="M16" i="16"/>
  <c r="O16" i="16" s="1"/>
  <c r="N16" i="16"/>
  <c r="M17" i="16"/>
  <c r="N17" i="16"/>
  <c r="O17" i="16"/>
  <c r="M18" i="16"/>
  <c r="O18" i="16" s="1"/>
  <c r="N18" i="16"/>
  <c r="M19" i="16"/>
  <c r="O19" i="16" s="1"/>
  <c r="N19" i="16"/>
  <c r="M20" i="16"/>
  <c r="O20" i="16" s="1"/>
  <c r="N20" i="16"/>
  <c r="M21" i="16"/>
  <c r="O21" i="16" s="1"/>
  <c r="N21" i="16"/>
  <c r="M22" i="16"/>
  <c r="O22" i="16" s="1"/>
  <c r="N22" i="16"/>
  <c r="N10" i="16"/>
  <c r="M10" i="16"/>
  <c r="O10" i="16" s="1"/>
  <c r="N9" i="16"/>
  <c r="M9" i="16"/>
  <c r="O9" i="16" s="1"/>
  <c r="N8" i="16"/>
  <c r="M8" i="16"/>
  <c r="O8" i="16" s="1"/>
  <c r="N7" i="16"/>
  <c r="M7" i="16"/>
  <c r="O7" i="16" s="1"/>
  <c r="N6" i="16"/>
  <c r="M6" i="16"/>
  <c r="O6" i="16" s="1"/>
  <c r="N5" i="16"/>
  <c r="M5" i="16"/>
  <c r="O5" i="16" s="1"/>
  <c r="M11" i="15"/>
  <c r="O11" i="15" s="1"/>
  <c r="N11" i="15"/>
  <c r="M12" i="15"/>
  <c r="O12" i="15" s="1"/>
  <c r="N12" i="15"/>
  <c r="M13" i="15"/>
  <c r="O13" i="15" s="1"/>
  <c r="N13" i="15"/>
  <c r="N10" i="15"/>
  <c r="M10" i="15"/>
  <c r="O10" i="15" s="1"/>
  <c r="N9" i="15"/>
  <c r="M9" i="15"/>
  <c r="O9" i="15" s="1"/>
  <c r="N8" i="15"/>
  <c r="M8" i="15"/>
  <c r="O8" i="15" s="1"/>
  <c r="N7" i="15"/>
  <c r="N14" i="15" s="1"/>
  <c r="M7" i="15"/>
  <c r="O7" i="15" s="1"/>
  <c r="O14" i="15" s="1"/>
  <c r="N8" i="14"/>
  <c r="M8" i="14"/>
  <c r="O8" i="14" s="1"/>
  <c r="N7" i="14"/>
  <c r="N9" i="14" s="1"/>
  <c r="M7" i="14"/>
  <c r="O7" i="14" s="1"/>
  <c r="O9" i="14" s="1"/>
  <c r="N11" i="13"/>
  <c r="M11" i="13"/>
  <c r="O11" i="13" s="1"/>
  <c r="N10" i="13"/>
  <c r="M10" i="13"/>
  <c r="O10" i="13" s="1"/>
  <c r="N9" i="13"/>
  <c r="M9" i="13"/>
  <c r="O9" i="13" s="1"/>
  <c r="N8" i="13"/>
  <c r="M8" i="13"/>
  <c r="O8" i="13" s="1"/>
  <c r="N7" i="13"/>
  <c r="M7" i="13"/>
  <c r="O7" i="13" s="1"/>
  <c r="N23" i="16" l="1"/>
  <c r="O23" i="16"/>
  <c r="M61" i="11"/>
  <c r="O61" i="11" s="1"/>
  <c r="N61" i="11"/>
  <c r="M62" i="11"/>
  <c r="O62" i="11" s="1"/>
  <c r="N62" i="11"/>
  <c r="N76" i="11" s="1"/>
  <c r="M63" i="11"/>
  <c r="O63" i="11" s="1"/>
  <c r="N63" i="11"/>
  <c r="M64" i="11"/>
  <c r="N64" i="11"/>
  <c r="O64" i="11"/>
  <c r="M65" i="11"/>
  <c r="O65" i="11" s="1"/>
  <c r="N65" i="11"/>
  <c r="M66" i="11"/>
  <c r="O66" i="11" s="1"/>
  <c r="N66" i="11"/>
  <c r="M67" i="11"/>
  <c r="O67" i="11" s="1"/>
  <c r="N67" i="11"/>
  <c r="M68" i="11"/>
  <c r="N68" i="11"/>
  <c r="O68" i="11"/>
  <c r="M69" i="11"/>
  <c r="O69" i="11" s="1"/>
  <c r="N69" i="11"/>
  <c r="M70" i="11"/>
  <c r="O70" i="11" s="1"/>
  <c r="N70" i="11"/>
  <c r="M71" i="11"/>
  <c r="N71" i="11"/>
  <c r="O71" i="11"/>
  <c r="M72" i="11"/>
  <c r="N72" i="11"/>
  <c r="O72" i="11"/>
  <c r="M73" i="11"/>
  <c r="O73" i="11" s="1"/>
  <c r="N73" i="11"/>
  <c r="M74" i="11"/>
  <c r="O74" i="11" s="1"/>
  <c r="N74" i="11"/>
  <c r="M75" i="11"/>
  <c r="N75" i="11"/>
  <c r="O75" i="11"/>
  <c r="L38" i="3"/>
  <c r="N38" i="3" s="1"/>
  <c r="M38" i="3"/>
  <c r="L39" i="3"/>
  <c r="N39" i="3" s="1"/>
  <c r="M39" i="3"/>
  <c r="L40" i="3"/>
  <c r="N40" i="3" s="1"/>
  <c r="M40" i="3"/>
  <c r="L41" i="3"/>
  <c r="N41" i="3" s="1"/>
  <c r="M41" i="3"/>
  <c r="L42" i="3"/>
  <c r="N42" i="3" s="1"/>
  <c r="M42" i="3"/>
  <c r="L43" i="3"/>
  <c r="N43" i="3" s="1"/>
  <c r="M43" i="3"/>
  <c r="L44" i="3"/>
  <c r="N44" i="3" s="1"/>
  <c r="M44" i="3"/>
  <c r="L31" i="3"/>
  <c r="N31" i="3" s="1"/>
  <c r="M31" i="3"/>
  <c r="L32" i="3"/>
  <c r="N32" i="3" s="1"/>
  <c r="M32" i="3"/>
  <c r="L33" i="3"/>
  <c r="N33" i="3" s="1"/>
  <c r="M33" i="3"/>
  <c r="M35" i="3" l="1"/>
  <c r="L35" i="3"/>
  <c r="N35" i="3" s="1"/>
  <c r="M30" i="3"/>
  <c r="L30" i="3"/>
  <c r="N30" i="3" s="1"/>
  <c r="M29" i="3"/>
  <c r="L29" i="3"/>
  <c r="N29" i="3" s="1"/>
  <c r="M28" i="3"/>
  <c r="L28" i="3"/>
  <c r="N28" i="3" s="1"/>
  <c r="M27" i="3"/>
  <c r="L27" i="3"/>
  <c r="N27" i="3" s="1"/>
  <c r="M26" i="3"/>
  <c r="L26" i="3"/>
  <c r="N26" i="3" s="1"/>
  <c r="M25" i="3"/>
  <c r="L25" i="3"/>
  <c r="N25" i="3" s="1"/>
  <c r="M24" i="3"/>
  <c r="L24" i="3"/>
  <c r="N24" i="3" s="1"/>
  <c r="M23" i="3"/>
  <c r="L23" i="3"/>
  <c r="N23" i="3" s="1"/>
  <c r="N52" i="11"/>
  <c r="M52" i="11"/>
  <c r="O52" i="11" s="1"/>
  <c r="N47" i="11"/>
  <c r="M47" i="11"/>
  <c r="O47" i="11" s="1"/>
  <c r="N46" i="11"/>
  <c r="M46" i="11"/>
  <c r="O46" i="11" s="1"/>
  <c r="N35" i="11"/>
  <c r="M35" i="11"/>
  <c r="O35" i="11" s="1"/>
  <c r="N34" i="11"/>
  <c r="M34" i="11"/>
  <c r="O34" i="11" s="1"/>
  <c r="M33" i="11"/>
  <c r="O33" i="11" s="1"/>
  <c r="N33" i="11"/>
  <c r="N59" i="11"/>
  <c r="M59" i="11"/>
  <c r="O59" i="11" s="1"/>
  <c r="N58" i="11"/>
  <c r="M58" i="11"/>
  <c r="O58" i="11" s="1"/>
  <c r="N57" i="11"/>
  <c r="M57" i="11"/>
  <c r="O57" i="11" s="1"/>
  <c r="N56" i="11"/>
  <c r="M56" i="11"/>
  <c r="O56" i="11" s="1"/>
  <c r="N55" i="11"/>
  <c r="M55" i="11"/>
  <c r="O55" i="11" s="1"/>
  <c r="N54" i="11"/>
  <c r="M54" i="11"/>
  <c r="O54" i="11" s="1"/>
  <c r="N60" i="11"/>
  <c r="M60" i="11"/>
  <c r="O60" i="11" s="1"/>
  <c r="N51" i="11"/>
  <c r="M51" i="11"/>
  <c r="O51" i="11" s="1"/>
  <c r="N50" i="11"/>
  <c r="M50" i="11"/>
  <c r="O50" i="11" s="1"/>
  <c r="N49" i="11"/>
  <c r="M49" i="11"/>
  <c r="O49" i="11" s="1"/>
  <c r="N45" i="11"/>
  <c r="M45" i="11"/>
  <c r="O45" i="11" s="1"/>
  <c r="N44" i="11"/>
  <c r="M44" i="11"/>
  <c r="O44" i="11" s="1"/>
  <c r="N43" i="11"/>
  <c r="M43" i="11"/>
  <c r="O43" i="11" s="1"/>
  <c r="N42" i="11"/>
  <c r="M42" i="11"/>
  <c r="O42" i="11" s="1"/>
  <c r="N41" i="11"/>
  <c r="M41" i="11"/>
  <c r="O41" i="11" s="1"/>
  <c r="N40" i="11"/>
  <c r="M40" i="11"/>
  <c r="O40" i="11" s="1"/>
  <c r="N39" i="11"/>
  <c r="M39" i="11"/>
  <c r="O39" i="11" s="1"/>
  <c r="N38" i="11"/>
  <c r="M38" i="11"/>
  <c r="O38" i="11" s="1"/>
  <c r="N37" i="11"/>
  <c r="M37" i="11"/>
  <c r="O37" i="11" s="1"/>
  <c r="N32" i="11"/>
  <c r="M32" i="11"/>
  <c r="O32" i="11" s="1"/>
  <c r="N31" i="11"/>
  <c r="M31" i="11"/>
  <c r="O31" i="11" s="1"/>
  <c r="N30" i="11"/>
  <c r="M30" i="11"/>
  <c r="O30" i="11" s="1"/>
  <c r="N29" i="11"/>
  <c r="M29" i="11"/>
  <c r="O29" i="11" s="1"/>
  <c r="N28" i="11"/>
  <c r="M28" i="11"/>
  <c r="O28" i="11" s="1"/>
  <c r="N27" i="11"/>
  <c r="M27" i="11"/>
  <c r="O27" i="11" s="1"/>
  <c r="N26" i="11"/>
  <c r="M26" i="11"/>
  <c r="O26" i="11" s="1"/>
  <c r="N25" i="11"/>
  <c r="M25" i="11"/>
  <c r="O25" i="11" s="1"/>
  <c r="N24" i="11"/>
  <c r="M24" i="11"/>
  <c r="O24" i="11" s="1"/>
  <c r="N23" i="11"/>
  <c r="M23" i="11"/>
  <c r="O23" i="11" s="1"/>
  <c r="N22" i="11"/>
  <c r="M22" i="11"/>
  <c r="O22" i="11" s="1"/>
  <c r="N21" i="11"/>
  <c r="M21" i="11"/>
  <c r="O21" i="11" s="1"/>
  <c r="N20" i="11"/>
  <c r="M20" i="11"/>
  <c r="O20" i="11" s="1"/>
  <c r="N19" i="11"/>
  <c r="M19" i="11"/>
  <c r="O19" i="11" s="1"/>
  <c r="N18" i="11"/>
  <c r="M18" i="11"/>
  <c r="O18" i="11" s="1"/>
  <c r="N17" i="11"/>
  <c r="M17" i="11"/>
  <c r="O17" i="11" s="1"/>
  <c r="N16" i="11"/>
  <c r="M16" i="11"/>
  <c r="O16" i="11" s="1"/>
  <c r="N15" i="11"/>
  <c r="M15" i="11"/>
  <c r="O15" i="11" s="1"/>
  <c r="N14" i="11"/>
  <c r="M14" i="11"/>
  <c r="O14" i="11" s="1"/>
  <c r="N13" i="11"/>
  <c r="M13" i="11"/>
  <c r="O13" i="11" s="1"/>
  <c r="N12" i="11"/>
  <c r="M12" i="11"/>
  <c r="O12" i="11" s="1"/>
  <c r="N11" i="11"/>
  <c r="M11" i="11"/>
  <c r="O11" i="11" s="1"/>
  <c r="N10" i="11"/>
  <c r="M10" i="11"/>
  <c r="O10" i="11" s="1"/>
  <c r="N9" i="11"/>
  <c r="M9" i="11"/>
  <c r="O9" i="11" s="1"/>
  <c r="N8" i="11"/>
  <c r="M8" i="11"/>
  <c r="O8" i="11" s="1"/>
  <c r="N7" i="11"/>
  <c r="M7" i="11"/>
  <c r="O7" i="11" s="1"/>
  <c r="M6" i="11"/>
  <c r="O6" i="11" s="1"/>
  <c r="O76" i="11" s="1"/>
  <c r="N11" i="10"/>
  <c r="M11" i="10"/>
  <c r="O11" i="10" s="1"/>
  <c r="N10" i="10"/>
  <c r="M10" i="10"/>
  <c r="O10" i="10" s="1"/>
  <c r="N9" i="10"/>
  <c r="M9" i="10"/>
  <c r="O9" i="10" s="1"/>
  <c r="N8" i="10"/>
  <c r="M8" i="10"/>
  <c r="O8" i="10" s="1"/>
  <c r="N7" i="10"/>
  <c r="M7" i="10"/>
  <c r="O7" i="10" s="1"/>
  <c r="N6" i="10"/>
  <c r="M6" i="10"/>
  <c r="O6" i="10" s="1"/>
  <c r="N5" i="10"/>
  <c r="N15" i="10" s="1"/>
  <c r="O5" i="10"/>
  <c r="O15" i="10" s="1"/>
  <c r="N28" i="9"/>
  <c r="M28" i="9"/>
  <c r="O28" i="9" s="1"/>
  <c r="N27" i="9"/>
  <c r="M27" i="9"/>
  <c r="O27" i="9" s="1"/>
  <c r="N26" i="9"/>
  <c r="M26" i="9"/>
  <c r="O26" i="9" s="1"/>
  <c r="N25" i="9"/>
  <c r="M25" i="9"/>
  <c r="O25" i="9" s="1"/>
  <c r="N24" i="9"/>
  <c r="M24" i="9"/>
  <c r="O24" i="9" s="1"/>
  <c r="N23" i="9"/>
  <c r="M23" i="9"/>
  <c r="O23" i="9" s="1"/>
  <c r="N22" i="9"/>
  <c r="M22" i="9"/>
  <c r="O22" i="9" s="1"/>
  <c r="N21" i="9"/>
  <c r="M21" i="9"/>
  <c r="O21" i="9" s="1"/>
  <c r="N20" i="9"/>
  <c r="M20" i="9"/>
  <c r="O20" i="9" s="1"/>
  <c r="N19" i="9"/>
  <c r="M19" i="9"/>
  <c r="O19" i="9" s="1"/>
  <c r="N18" i="9"/>
  <c r="M18" i="9"/>
  <c r="O18" i="9" s="1"/>
  <c r="N17" i="9"/>
  <c r="M17" i="9"/>
  <c r="O17" i="9" s="1"/>
  <c r="N16" i="9"/>
  <c r="M16" i="9"/>
  <c r="O16" i="9" s="1"/>
  <c r="N15" i="9"/>
  <c r="M15" i="9"/>
  <c r="O15" i="9" s="1"/>
  <c r="N14" i="9"/>
  <c r="M14" i="9"/>
  <c r="O14" i="9" s="1"/>
  <c r="N13" i="9"/>
  <c r="M13" i="9"/>
  <c r="O13" i="9" s="1"/>
  <c r="N12" i="9"/>
  <c r="M12" i="9"/>
  <c r="O12" i="9" s="1"/>
  <c r="N11" i="9"/>
  <c r="M11" i="9"/>
  <c r="O11" i="9" s="1"/>
  <c r="N10" i="9"/>
  <c r="M10" i="9"/>
  <c r="O10" i="9" s="1"/>
  <c r="N9" i="9"/>
  <c r="M9" i="9"/>
  <c r="O9" i="9" s="1"/>
  <c r="N8" i="9"/>
  <c r="M8" i="9"/>
  <c r="O8" i="9" s="1"/>
  <c r="N7" i="9"/>
  <c r="M7" i="9"/>
  <c r="O7" i="9" s="1"/>
  <c r="L8" i="8"/>
  <c r="K8" i="8"/>
  <c r="M8" i="8" s="1"/>
  <c r="L7" i="8"/>
  <c r="K7" i="8"/>
  <c r="M7" i="8" s="1"/>
  <c r="L6" i="8"/>
  <c r="K6" i="8"/>
  <c r="M6" i="8" s="1"/>
  <c r="L5" i="8"/>
  <c r="K5" i="8"/>
  <c r="M5" i="8" s="1"/>
  <c r="N13" i="7"/>
  <c r="M13" i="7"/>
  <c r="O13" i="7" s="1"/>
  <c r="N12" i="7"/>
  <c r="M12" i="7"/>
  <c r="O12" i="7" s="1"/>
  <c r="N11" i="7"/>
  <c r="M11" i="7"/>
  <c r="O11" i="7" s="1"/>
  <c r="N10" i="7"/>
  <c r="M10" i="7"/>
  <c r="O10" i="7" s="1"/>
  <c r="N9" i="7"/>
  <c r="M9" i="7"/>
  <c r="O9" i="7" s="1"/>
  <c r="N8" i="7"/>
  <c r="M8" i="7"/>
  <c r="O8" i="7" s="1"/>
  <c r="N7" i="7"/>
  <c r="M7" i="7"/>
  <c r="O7" i="7" s="1"/>
  <c r="N6" i="7"/>
  <c r="M6" i="7"/>
  <c r="O6" i="7" s="1"/>
  <c r="N5" i="7"/>
  <c r="N14" i="7" s="1"/>
  <c r="M5" i="7"/>
  <c r="O5" i="7" s="1"/>
  <c r="O14" i="7" s="1"/>
  <c r="L6" i="6"/>
  <c r="K6" i="6"/>
  <c r="M6" i="6" s="1"/>
  <c r="L5" i="6"/>
  <c r="L7" i="6" s="1"/>
  <c r="K5" i="6"/>
  <c r="M5" i="6" s="1"/>
  <c r="M7" i="6" s="1"/>
  <c r="L6" i="5"/>
  <c r="K6" i="5"/>
  <c r="M6" i="5" s="1"/>
  <c r="L5" i="5"/>
  <c r="L7" i="5" s="1"/>
  <c r="K5" i="5"/>
  <c r="M5" i="5" s="1"/>
  <c r="M7" i="5" s="1"/>
  <c r="L11" i="4"/>
  <c r="K11" i="4"/>
  <c r="M11" i="4" s="1"/>
  <c r="L10" i="4"/>
  <c r="K10" i="4"/>
  <c r="M10" i="4" s="1"/>
  <c r="L9" i="4"/>
  <c r="K9" i="4"/>
  <c r="M9" i="4" s="1"/>
  <c r="L8" i="4"/>
  <c r="K8" i="4"/>
  <c r="M8" i="4" s="1"/>
  <c r="L7" i="4"/>
  <c r="K7" i="4"/>
  <c r="M7" i="4" s="1"/>
  <c r="L6" i="4"/>
  <c r="K6" i="4"/>
  <c r="M6" i="4" s="1"/>
  <c r="L5" i="4"/>
  <c r="L12" i="4" s="1"/>
  <c r="K5" i="4"/>
  <c r="M5" i="4" s="1"/>
  <c r="M12" i="4" s="1"/>
  <c r="M37" i="3"/>
  <c r="L37" i="3"/>
  <c r="N37" i="3" s="1"/>
  <c r="M6" i="3"/>
  <c r="M45" i="3" s="1"/>
  <c r="L6" i="3"/>
  <c r="N6" i="3" s="1"/>
  <c r="N45" i="3" s="1"/>
  <c r="N29" i="9" l="1"/>
  <c r="O29" i="9"/>
</calcChain>
</file>

<file path=xl/sharedStrings.xml><?xml version="1.0" encoding="utf-8"?>
<sst xmlns="http://schemas.openxmlformats.org/spreadsheetml/2006/main" count="963" uniqueCount="427">
  <si>
    <t>Zap.št.</t>
  </si>
  <si>
    <t>specifikacija</t>
  </si>
  <si>
    <t>EM</t>
  </si>
  <si>
    <t>em</t>
  </si>
  <si>
    <t>količina</t>
  </si>
  <si>
    <t>heksokinaza</t>
  </si>
  <si>
    <t>ml</t>
  </si>
  <si>
    <t>ureaza kinetična</t>
  </si>
  <si>
    <t>biuret</t>
  </si>
  <si>
    <t>feren</t>
  </si>
  <si>
    <t>urikaza</t>
  </si>
  <si>
    <t>jaffe-kinetično</t>
  </si>
  <si>
    <t xml:space="preserve">AMP optim. IFCC </t>
  </si>
  <si>
    <t>diazo z dodatkom sulfanilne kis.</t>
  </si>
  <si>
    <t>diazo z dikloranilinom</t>
  </si>
  <si>
    <t xml:space="preserve">2-kloro-pNPG3 (37oC) </t>
  </si>
  <si>
    <t>CHOD</t>
  </si>
  <si>
    <t>GPO/PAP</t>
  </si>
  <si>
    <t>direct, PPD</t>
  </si>
  <si>
    <t>IFCC   s PSP</t>
  </si>
  <si>
    <t>IFCC  s PSP</t>
  </si>
  <si>
    <t>Karboksi-NA</t>
  </si>
  <si>
    <t>arsenazo</t>
  </si>
  <si>
    <t>fosfomolibdat UV</t>
  </si>
  <si>
    <t>imunoturbidimetrična</t>
  </si>
  <si>
    <t>BCG</t>
  </si>
  <si>
    <t>turbidimetrična</t>
  </si>
  <si>
    <t>turbidimetrična/BCl</t>
  </si>
  <si>
    <t>CK-NAC (IFCC)</t>
  </si>
  <si>
    <t>L/P IFCC</t>
  </si>
  <si>
    <t>MCC</t>
  </si>
  <si>
    <t>HDL</t>
  </si>
  <si>
    <t xml:space="preserve">BILIRUBIN </t>
  </si>
  <si>
    <t>CRP</t>
  </si>
  <si>
    <t>ICT SERUM</t>
  </si>
  <si>
    <t>S-protein MULTICAL</t>
  </si>
  <si>
    <t>albumini urin</t>
  </si>
  <si>
    <t>BATH ADITIVE</t>
  </si>
  <si>
    <t>CC DETERGENT A</t>
  </si>
  <si>
    <t>CC DETERGENT B</t>
  </si>
  <si>
    <t>CC ALKALINE WASH</t>
  </si>
  <si>
    <t>CC ACID WASH</t>
  </si>
  <si>
    <t>ICTD5 PUFER</t>
  </si>
  <si>
    <t>ICT INT.REF.SOL.</t>
  </si>
  <si>
    <t>kos</t>
  </si>
  <si>
    <t>sc</t>
  </si>
  <si>
    <t>PRETRIGER</t>
  </si>
  <si>
    <t>TRIGER</t>
  </si>
  <si>
    <t>l</t>
  </si>
  <si>
    <t xml:space="preserve">turbidimetrična metoda </t>
  </si>
  <si>
    <t>sedimentacija 1,6 ml (Na Citrat-0,129 M)</t>
  </si>
  <si>
    <t>20 mikrolitrov</t>
  </si>
  <si>
    <t>MULTISTIX 10SG (CLINITEK  500)</t>
  </si>
  <si>
    <t>10 paremetrov  normal/abnormal</t>
  </si>
  <si>
    <t>URICULT</t>
  </si>
  <si>
    <t>110 ML</t>
  </si>
  <si>
    <t xml:space="preserve">urised brez zamaška  </t>
  </si>
  <si>
    <t>pošiljanje mat.po pošti</t>
  </si>
  <si>
    <t>KEMEX (1 L)</t>
  </si>
  <si>
    <t>čistilo</t>
  </si>
  <si>
    <t>500g</t>
  </si>
  <si>
    <t>g</t>
  </si>
  <si>
    <t xml:space="preserve">11x55 mm </t>
  </si>
  <si>
    <t>PE fi 11mm</t>
  </si>
  <si>
    <t>16X70 mm</t>
  </si>
  <si>
    <t xml:space="preserve">PE fi 16 mm GOL </t>
  </si>
  <si>
    <t>fi 70 ČRN</t>
  </si>
  <si>
    <t>škatla</t>
  </si>
  <si>
    <t>brand 701611</t>
  </si>
  <si>
    <t>za DKS  (76x26 mm ) nematirana</t>
  </si>
  <si>
    <t>18x18 mm</t>
  </si>
  <si>
    <t>1-5 ml</t>
  </si>
  <si>
    <t>0,1-1 ml</t>
  </si>
  <si>
    <t>2-200 mikrolitrov  rumene</t>
  </si>
  <si>
    <t>57mm/30m GAMA/LIBELA</t>
  </si>
  <si>
    <t>rola</t>
  </si>
  <si>
    <t>RF</t>
  </si>
  <si>
    <t>LabUStrip U11Plus test strip</t>
  </si>
  <si>
    <t xml:space="preserve">UriSed Cuvettes </t>
  </si>
  <si>
    <t>Pediatrične epruvete</t>
  </si>
  <si>
    <t>EPRUVETE</t>
  </si>
  <si>
    <t>DipandSpin Control Set</t>
  </si>
  <si>
    <t>6x1 ml</t>
  </si>
  <si>
    <t>2 NIVOJA (6x1ml)</t>
  </si>
  <si>
    <t>2x (44+6 ml)</t>
  </si>
  <si>
    <t>1x (52+20 ml)</t>
  </si>
  <si>
    <t>2x0,5 ml</t>
  </si>
  <si>
    <t>epruveta z zamaškom 50kos</t>
  </si>
  <si>
    <t>CENA NA EM BREZ DDV</t>
  </si>
  <si>
    <t>STOPNJA DDV</t>
  </si>
  <si>
    <t>CENA NA EM Z DDV</t>
  </si>
  <si>
    <t>CENA ZA CELOTNO KOLIČINO BREZ DDV</t>
  </si>
  <si>
    <t>CENA ZA CELOTNO KOLIČINO Z DDV</t>
  </si>
  <si>
    <t xml:space="preserve"> SKLOP 4: POTROŠNI MATERIAL IN REAGENTI, KONTROLE ZA APARAT   Orion QUICK READ CRP analizator</t>
  </si>
  <si>
    <t>SKLOP 5: POTROŠNI MATERIAL IN REAGENTI, KONTROLE ZA APARAT KIMASED Auto16 analizator za merjenje SR</t>
  </si>
  <si>
    <t>DIMER</t>
  </si>
  <si>
    <t>MULTICHEM S plus (1+2+3)</t>
  </si>
  <si>
    <t>MULTICHEM U (1+2)</t>
  </si>
  <si>
    <t>D-DIMER kontr (1+2)</t>
  </si>
  <si>
    <t>ALINITY REACTION VESSELS 1X4000</t>
  </si>
  <si>
    <t>ALINITY I SAMPLE CUPS 1000 EA</t>
  </si>
  <si>
    <t>ALNTY I CONC WASH BUFFER 2X2L</t>
  </si>
  <si>
    <t>ALINITY PRE-TRIGGER 4X975ML</t>
  </si>
  <si>
    <t>ALINITY TRIGGER 4X975ML</t>
  </si>
  <si>
    <t>ALINITY I MULTICHEM IA PLUS</t>
  </si>
  <si>
    <t>SKLOP 3: ORIGINALNI POTROŠNI MATERIAL, REAGENTI IN KONTROLE ZA HEMATOLOŠKI ANALIZATOR ABBOTT ALINITY H</t>
  </si>
  <si>
    <t>SKLOP 6: POTROŠNI MATERIAL IN REAGENTI, KONTROLE ZA APARAT HA-8380V analizator za HbA1C</t>
  </si>
  <si>
    <t>ELUENT 60 A</t>
  </si>
  <si>
    <t>4x600 ml</t>
  </si>
  <si>
    <t>ELUENT 60 B</t>
  </si>
  <si>
    <t>2x600 ml</t>
  </si>
  <si>
    <t>ELUENT 60 C</t>
  </si>
  <si>
    <t>HEMOLIZANT lite 80H</t>
  </si>
  <si>
    <t>DILUENT ZA KONTROLO</t>
  </si>
  <si>
    <t>250 ml</t>
  </si>
  <si>
    <t>SKLOP 2: ORIGINALNI REAGENTI ZA IMUNOLOŠKE ANALIZE, KALIBRATORJI, SERUMI ZA KONTROLO KVALITETE  IN POTROŠNI MATERIAL ZA IMUNOLOŠKI ANALIZATOR  ALINITY ci</t>
  </si>
  <si>
    <t>Reagenti</t>
  </si>
  <si>
    <t>Kalibratorji</t>
  </si>
  <si>
    <t>Kontrole</t>
  </si>
  <si>
    <t>Elektroloti, sistemski reagenti in potrošni material</t>
  </si>
  <si>
    <t>Sistemski reagenti in potrošni material</t>
  </si>
  <si>
    <t>Naročnik: ZDRAVSTVENI DOM Sežana, Partizanska cesta 24, 6210 SEŽANA</t>
  </si>
  <si>
    <t>Naročnik: ZDRAVSTVENI DOM Sežana, Partizanska cesta 24 , 6210 SEŽANA</t>
  </si>
  <si>
    <t>Cuvette Dry Tip</t>
  </si>
  <si>
    <t>Source Lamp</t>
  </si>
  <si>
    <t>Sample and Wash Solution Syringe Seal Tip #1</t>
  </si>
  <si>
    <t>Sample and Wash Solution Syringe Seal Tip #2</t>
  </si>
  <si>
    <t>Reagent Syringe Seal Tip #1</t>
  </si>
  <si>
    <t>Reagent Syringe Seal Tip #2</t>
  </si>
  <si>
    <t>1 mL Syringe</t>
  </si>
  <si>
    <t>Sample Probe</t>
  </si>
  <si>
    <t>Reagent Probe</t>
  </si>
  <si>
    <t>Mixer</t>
  </si>
  <si>
    <t>Sample and Wash Solution Syringe O-ring</t>
  </si>
  <si>
    <t>Reagent Syringe O-ring</t>
  </si>
  <si>
    <t>ICT Check Valve</t>
  </si>
  <si>
    <t>Wash Solution Check Valve</t>
  </si>
  <si>
    <t>Level Sensor, Bulk Solution</t>
  </si>
  <si>
    <t>Pipettor Probes</t>
  </si>
  <si>
    <t>Level Sensor, Diluted Wash Buffer</t>
  </si>
  <si>
    <t>SKLOP 8: OSTALI LABORATORIJSKI MATERIAL IN HITRI TESTI</t>
  </si>
  <si>
    <t>25 testov</t>
  </si>
  <si>
    <t>20 testov</t>
  </si>
  <si>
    <t>30 testov</t>
  </si>
  <si>
    <t>40 testov</t>
  </si>
  <si>
    <t>Test za določanje THC</t>
  </si>
  <si>
    <t>Test za določanje COC</t>
  </si>
  <si>
    <t>Test za določanje OPI</t>
  </si>
  <si>
    <t>Test za določanje MTD</t>
  </si>
  <si>
    <t>SKLOP 9: POCT TESTI DROGE V URINU</t>
  </si>
  <si>
    <t>SAOP ŠT.</t>
  </si>
  <si>
    <t>naziv artikla (naročnikova zahteva)</t>
  </si>
  <si>
    <t>razpisana okvirna letna količina</t>
  </si>
  <si>
    <t>enota pakiranja (EM)</t>
  </si>
  <si>
    <t>kataloška številka</t>
  </si>
  <si>
    <t>NAROČNIK</t>
  </si>
  <si>
    <t>PONUDNIK</t>
  </si>
  <si>
    <t>proizvajalec</t>
  </si>
  <si>
    <t>merska enota / em</t>
  </si>
  <si>
    <t>razpisana letna okvirna količina</t>
  </si>
  <si>
    <t xml:space="preserve">proizvajalec </t>
  </si>
  <si>
    <t>ALINITY C UREA NITROGEN a4000</t>
  </si>
  <si>
    <t>ALINITY C TOTAL PROTEIN a4000</t>
  </si>
  <si>
    <t>ALINITY C IRON a2300</t>
  </si>
  <si>
    <t>ALINITY C URIC ACID a1200</t>
  </si>
  <si>
    <t>ALINITY C CREATININE a3000</t>
  </si>
  <si>
    <t>ALINITY C ALK PHOS a4000</t>
  </si>
  <si>
    <t>ALINITY C TTL BILIRUBIN a2750</t>
  </si>
  <si>
    <t>ALNTY C DIRECT BILIRUBIN a1440</t>
  </si>
  <si>
    <t>ALINITY C AMYLASE a500</t>
  </si>
  <si>
    <t>ALINITY C CHOLESTEROL a4000</t>
  </si>
  <si>
    <t>ALINITY C TRIGLYCERIDE a3050</t>
  </si>
  <si>
    <t>ALINITY C ULTRA HDL a1400</t>
  </si>
  <si>
    <t>ALINITY C A-AST a3500</t>
  </si>
  <si>
    <t>ALINITY C A-ALT a3000</t>
  </si>
  <si>
    <t>ALINITY C CALCIUM a4000</t>
  </si>
  <si>
    <t>ALINITY C PHOSPHORUS a4000</t>
  </si>
  <si>
    <t>ALINITY C TRANSFERRIN a800</t>
  </si>
  <si>
    <t>ALINITY C ALBUMIN BCG2 a1044</t>
  </si>
  <si>
    <t>ALINITY C MAGNESIUM a540</t>
  </si>
  <si>
    <t>ALINITY C MICROALBUMIN a640</t>
  </si>
  <si>
    <t>ALINITY C URINE/CSF PROT a400</t>
  </si>
  <si>
    <t>ALINITY C CRP VARIO a3500</t>
  </si>
  <si>
    <t>ALNTY C CREATINE KINASE a1200</t>
  </si>
  <si>
    <t>ALINITY C LDH a1200</t>
  </si>
  <si>
    <t>ALINITY C RF a400</t>
  </si>
  <si>
    <t>ALINITY C D-DIMER a200</t>
  </si>
  <si>
    <t>ALINITY C ASO a300</t>
  </si>
  <si>
    <t>ALINITY C HEMOGLOBIN A1C a1300</t>
  </si>
  <si>
    <t>ALINITY I TSH a200</t>
  </si>
  <si>
    <t>ALINITY I TSH a1200</t>
  </si>
  <si>
    <t>ALINITY I FREE T3 a200</t>
  </si>
  <si>
    <t>ALINITY I FREE T4 a200</t>
  </si>
  <si>
    <t>ALINITY I TOTAL PSA a200</t>
  </si>
  <si>
    <t>ALINITY I TOTAL PSA a1200</t>
  </si>
  <si>
    <t>ALINITY I FREE PSA a200</t>
  </si>
  <si>
    <t>ALINITY I FERRITIN a200</t>
  </si>
  <si>
    <t>ALINITY I FERRITIN a1200</t>
  </si>
  <si>
    <t>ALINITY I B12 a200</t>
  </si>
  <si>
    <t>ALINITY I B12 a1200</t>
  </si>
  <si>
    <t>ALINITY I FOLATE a200</t>
  </si>
  <si>
    <t>ALINITY I FOLATE a1200</t>
  </si>
  <si>
    <t>ALINITY I TROPONIN a200</t>
  </si>
  <si>
    <t>ALINITY I VITAMIN D a200</t>
  </si>
  <si>
    <t>ALINITY I BETA-HCG a200</t>
  </si>
  <si>
    <t>TSH</t>
  </si>
  <si>
    <t>fT3</t>
  </si>
  <si>
    <t>fT4</t>
  </si>
  <si>
    <t>PSA</t>
  </si>
  <si>
    <t>fPSA</t>
  </si>
  <si>
    <t>FERITIN</t>
  </si>
  <si>
    <t>VITAMIN B12</t>
  </si>
  <si>
    <t>FOLNA KISLINA</t>
  </si>
  <si>
    <t>TROPONIN</t>
  </si>
  <si>
    <t>VITAMIN D</t>
  </si>
  <si>
    <t>BETA-HCG</t>
  </si>
  <si>
    <t>reakcijska posoda</t>
  </si>
  <si>
    <t xml:space="preserve">vzorčna posoda </t>
  </si>
  <si>
    <t>pufer za spiranje</t>
  </si>
  <si>
    <t>Reagent Quik Read go CRP a50</t>
  </si>
  <si>
    <t>Kontrola Quik Read go CRP a 1 ml</t>
  </si>
  <si>
    <t>Alinity h-series Diluent a 5l</t>
  </si>
  <si>
    <t>Alinity h-series WBC Reagent a 4*1l</t>
  </si>
  <si>
    <t>Alinity h-series HGB Reagent a 4*1l</t>
  </si>
  <si>
    <t xml:space="preserve">Alinity h-series Retic Reagent a 4*380 ml </t>
  </si>
  <si>
    <t>Alinity h AUTO CLEAN SOL a 4*1l</t>
  </si>
  <si>
    <t>Alinity h HEMCAL 2 X N.N a 6*3 ml</t>
  </si>
  <si>
    <t>Alinity H-SERIES CONTROL FP 29P a 2*6*3ml</t>
  </si>
  <si>
    <t xml:space="preserve">reagent za redčenje </t>
  </si>
  <si>
    <t xml:space="preserve">reagent za lizo eritrocitov </t>
  </si>
  <si>
    <t xml:space="preserve">reagent za določanje RTC </t>
  </si>
  <si>
    <t xml:space="preserve">reagent za čiščenje </t>
  </si>
  <si>
    <t xml:space="preserve">KALIBRATOR </t>
  </si>
  <si>
    <t xml:space="preserve">kontrola 5 dif </t>
  </si>
  <si>
    <t xml:space="preserve">EPRUVETA vacutainer a100 </t>
  </si>
  <si>
    <t xml:space="preserve">KAPILARE 20uL a500 </t>
  </si>
  <si>
    <t xml:space="preserve">kataloška številka </t>
  </si>
  <si>
    <t>TEST TRAKOVI a150</t>
  </si>
  <si>
    <t>KIVETE a600</t>
  </si>
  <si>
    <t>SKLOP 7: POTROŠNI MATERIAL IN REAGENTI, KONTROLE ZA APARAT LABUMAT-URISED</t>
  </si>
  <si>
    <t>POST PAK. EMBALAŽA  a100</t>
  </si>
  <si>
    <t>GLUKOZA D(+)Anhidrid a500g</t>
  </si>
  <si>
    <t xml:space="preserve">EPR.PLASTIČNA  brez zamaška a500 </t>
  </si>
  <si>
    <t xml:space="preserve">ZAMAŠEK PVC  a500 </t>
  </si>
  <si>
    <t xml:space="preserve">ZAMAŠEK PVC a500 </t>
  </si>
  <si>
    <t xml:space="preserve">FILTER PAPIR a20 </t>
  </si>
  <si>
    <t xml:space="preserve">PARAFILM a1 </t>
  </si>
  <si>
    <t xml:space="preserve">TEST TRAKOVI a100 </t>
  </si>
  <si>
    <t xml:space="preserve">TRAK ZA PRIPRAVO KONTR.URINA a2x25 </t>
  </si>
  <si>
    <t>SULFOSALICILNA KISLINA a100 ml</t>
  </si>
  <si>
    <t xml:space="preserve">PLOŠČNA GOJIŠČA a10 </t>
  </si>
  <si>
    <t xml:space="preserve">STERILNI KOZARCI a1 </t>
  </si>
  <si>
    <t xml:space="preserve">PVC EPRUVETA a500 </t>
  </si>
  <si>
    <t xml:space="preserve">PREDMETNA STEKLA a50 </t>
  </si>
  <si>
    <t xml:space="preserve">POKROVNA STEKLA a200 </t>
  </si>
  <si>
    <t xml:space="preserve">NASTAVKI ZA MIKROPIPETE a100 </t>
  </si>
  <si>
    <t xml:space="preserve">TERMOTRAK a1 </t>
  </si>
  <si>
    <t>Epruveta PP 50ml a50</t>
  </si>
  <si>
    <t>Hitri test za dokazovanje okultne krvi a20</t>
  </si>
  <si>
    <t>Strep A antigen iz brisa grla a20</t>
  </si>
  <si>
    <t>Hitri AG test za dokazovanje HP v blatu a30</t>
  </si>
  <si>
    <t>Hitri test za dokazovanje PT HP v serumu a40</t>
  </si>
  <si>
    <t>Hitri test za dokazovanje Influence A+B v serumu a25</t>
  </si>
  <si>
    <t>2*3 ml</t>
  </si>
  <si>
    <t>Kontrola (12x5 ml)</t>
  </si>
  <si>
    <t>60 ml</t>
  </si>
  <si>
    <t>4*9 ml</t>
  </si>
  <si>
    <t>KALIBRATOR 2L (5*1ml)</t>
  </si>
  <si>
    <t>5*1 ml</t>
  </si>
  <si>
    <t>KONTROLA 2L (4*0,25ml)</t>
  </si>
  <si>
    <t>4*0,25 ml</t>
  </si>
  <si>
    <t>SKLOP 10:  HITRI TESTI</t>
  </si>
  <si>
    <t>SKLOP 8: OSTALI LABORATORIJSKI MATERIAL</t>
  </si>
  <si>
    <t>100 testov</t>
  </si>
  <si>
    <t>10 kos</t>
  </si>
  <si>
    <t>SKLOP 11: POTROŠNI MATERIAL IN REAGENTI ZA APARAT CLINITEC ADVANTUS</t>
  </si>
  <si>
    <t>SKLOP 12: KONTROLNI MATERIAL ZA ZUNANJO KONTROLO KVALITETE</t>
  </si>
  <si>
    <t>*Mesečna zunanja kontrola kvalitete za posamezna področja kot je Riqas ali enakovredno.</t>
  </si>
  <si>
    <t>IMUNOLOGIJA*</t>
  </si>
  <si>
    <t>BIOKEMIJA*</t>
  </si>
  <si>
    <t>HEMATOLOGIJA*</t>
  </si>
  <si>
    <t>URINI*</t>
  </si>
  <si>
    <t>KOAGULACIJA*</t>
  </si>
  <si>
    <t>SEDIMENTACIJA*</t>
  </si>
  <si>
    <t>SRČNI MARKERJI*</t>
  </si>
  <si>
    <t>POGOJ:</t>
  </si>
  <si>
    <t>Zahteve in kriteriji:</t>
  </si>
  <si>
    <t>Ponudnik mora ponuditi zunanjo kontrolo kot je navedeno v zahtevi ali enakovredno.</t>
  </si>
  <si>
    <t>Zunanja kontrola mora biti mednarodna, z velikim številom udeležencev (zaželeno preko 40 000) in ISO 17043 certifikatom,</t>
  </si>
  <si>
    <t>Program za pošiljanje rezultatov in prejemanje poročil mora biti v SLO jeziku, vsa obvestila ponudnika morajo biti v SLO jeziku,</t>
  </si>
  <si>
    <t>12*5ml</t>
  </si>
  <si>
    <t>6*12ml</t>
  </si>
  <si>
    <t>12*3ml</t>
  </si>
  <si>
    <t>12*2ml</t>
  </si>
  <si>
    <t>4*4,5ml</t>
  </si>
  <si>
    <t>12*1ml</t>
  </si>
  <si>
    <t>0,8x38 mm</t>
  </si>
  <si>
    <t>0,7x38 mm</t>
  </si>
  <si>
    <t>za večkratno uporabo</t>
  </si>
  <si>
    <t>0,64x19 mm s cevko 19 cm</t>
  </si>
  <si>
    <t>barvni</t>
  </si>
  <si>
    <t>13x75 mm</t>
  </si>
  <si>
    <t>13x100 mm</t>
  </si>
  <si>
    <t>1,8 mm globine</t>
  </si>
  <si>
    <t>2 mm globine</t>
  </si>
  <si>
    <t>z gelom, 13x75 mm</t>
  </si>
  <si>
    <t>0,9x38 mm</t>
  </si>
  <si>
    <t>Igla, vakumski odvzem, zelena a100</t>
  </si>
  <si>
    <t>Igla, vakumski odvzem, črna a100</t>
  </si>
  <si>
    <t>Igla, vakumski odvzem, rumena a100</t>
  </si>
  <si>
    <t>Nastavek za igle a20</t>
  </si>
  <si>
    <t>Metuljčki varnostni in zaščitnim pokrovom za iglo a10</t>
  </si>
  <si>
    <t xml:space="preserve">Podveza esmarch na clip </t>
  </si>
  <si>
    <t>Epruveta biokemija, 4 mL,  PET, aktivator koagulacije a100</t>
  </si>
  <si>
    <t>Epruveta biokemija, gel, 5 mL, PET, aktivator koagulacije a100</t>
  </si>
  <si>
    <t>Epruveta za teste koagulacije, Na-citrat 3,2%, 3,5 ml, PET, dvojna stena a100</t>
  </si>
  <si>
    <t>Epruveta Li-heparin, gel, 3 ml, PETa100</t>
  </si>
  <si>
    <t>Epruveta K2EDTA, 3 ml, PETa100</t>
  </si>
  <si>
    <t>Epruveta K2EDTA, 6 ml, PET a100</t>
  </si>
  <si>
    <t>Mikrolanceta za kapilarni odvzem a200</t>
  </si>
  <si>
    <t>Epruveta biokemija, gel, 3,5 ml, PET, hitra koagulacija a100</t>
  </si>
  <si>
    <t>Epruveta brez dodatkov, od 3 do 4 ml, PET a100</t>
  </si>
  <si>
    <t>Mikroepruveta biokemija, od 0,5 do 0,8 ml a50</t>
  </si>
  <si>
    <t>-          Izpolnjevanje pogojev za uporabo po veljavnih predpisih (CE oznaka-Listina o skladnosti glede uporabe in vitro diagnostičnih medicinskih pripomočkih).</t>
  </si>
  <si>
    <t>-          Sistem za odvzem venske krvi mora biti zaprt in varen z visokim nivojem zaščite preiskovanca in laboratorijskega osebja.</t>
  </si>
  <si>
    <t>-          Celovit sistem enega  proizvajalca za odvzem venske krvi, ki vključuje naslednje epruvete in pribor:</t>
  </si>
  <si>
    <t>o   nosilec z navojem za iglo, s katerega enostavno in varno odstranimo uporabljeno iglo;</t>
  </si>
  <si>
    <t>o   preveze za venski odvzem brez lateksa</t>
  </si>
  <si>
    <t>o   dvostranske silikonizirane igle standardnih dimenzij ustrezne ostrine brez zaklepa ali z zaklepom za varno odstranitev igle po odvzemu;</t>
  </si>
  <si>
    <t>o   sistem »metuljček« za odvzem venske krvi;</t>
  </si>
  <si>
    <t>o   epruvete za vakuumski odvzem venske krvi, standardnih dimenzij z varnim zamaškom, primerne prebodnosti. Zamaški morajo biti izdelani tako,da onemogočajo aerosol efekt pri odpiranju. Pri penetraciji aspiracijske igle zamašek ne sme puščati mikrodelcev gume.</t>
  </si>
  <si>
    <t>o   Na epruvetah mora biti vgrajen zaščitni sistem z možnostjo enoročnega odpiranja. Stabilnost vakuuma v epruvetah in prebodenost zamaška morata biti potrjeni s certifikatom ali preizkušeni v klinični praksi.</t>
  </si>
  <si>
    <t>o   Material za epruvete ne sme odpuščati sestavin in ne sme vplivati na sestavo bioloških vzorcev krvi. Zagotavljati mora primerno prosojnost, ki omogoča oceno bistrosti oziroma obarvanosti vzorca;</t>
  </si>
  <si>
    <t>o   barve zamaškov morajo ustrezati sprejetim priporočilom za označevanje dodatkov v epruvetah;</t>
  </si>
  <si>
    <t>o   pakiranje epruvet za direktno uporabo na delovnem mestu ( s podstavkom)</t>
  </si>
  <si>
    <t>o   vse vrste epruvet morajo biti klinično preizkušene s pisnim dokazilom.</t>
  </si>
  <si>
    <t>-          Epruvete z dodatki morajo ustrezati priporočilom stroke in sicer naslednje:</t>
  </si>
  <si>
    <t>o   epruvete za teste strjevanja krvi (modri zamašek) naj vsebujejo 0,109 M pufran Na citrat; dvojno steno</t>
  </si>
  <si>
    <t>o   epruvete  za določanje hitrosti sesedanja eritrocitov  (črni zamašek) naj vsebujejo 0,129 M Na citrat;</t>
  </si>
  <si>
    <t>o   epruvete z dodatkom litijevega heparina morajo vsebovati 85 I.U. antikoagulanta Li heparina.</t>
  </si>
  <si>
    <t>o   epruvete z gelom-bariera minimalno 48 ur,gel mora biti inerten za analizo sestavin seruma</t>
  </si>
  <si>
    <t>-          Na zahtevo naročnika ponudnik zagotovi testiranje vzorcev posameznih artiklov, najmanj 20 testnih vzorcev vsakega artikla.</t>
  </si>
  <si>
    <t>-          Ponudnik zagotovi varnostne liste za artikle, ki vsebujejo dodatke.</t>
  </si>
  <si>
    <t>MONONUKLEOZA: Hitri imunokromatografski test za kvalitativno</t>
  </si>
  <si>
    <t>odkrivanje heterofilnih protiteles proti infekcijski mononukleozi v polni krvi, serumu ali plazmi kot pomoč pri</t>
  </si>
  <si>
    <t>diagnosticiranju infekcijske mononukleoze. Rezultat na voljo v 5 minutah. V testni komplet sta vključeni pozitivna in negtivna kontrola. Relativna občutljivost: 97,6 %.
Relativna specifičnost: 97,8 %.
Splošna natančnost: 97,7 %.</t>
  </si>
  <si>
    <t>FOB</t>
  </si>
  <si>
    <t>hitri test za kvalitativno odkrivanje nizkih ravni fekalne okultne krvi. Test uporablja</t>
  </si>
  <si>
    <t>dvojni sendvič test za dokaz protiteles, ki selektivno odkriva fekalno okultno kri s koncentracijo 50ng/mL ali več oz.</t>
  </si>
  <si>
    <t>6μg/g blata.Rezultat na voljo v 5 minutah. V testni komplet sta vključeni pozitivna in negtivna kontrola v tekoči obliki. Relativna občutljivost: 95%.
Relativna specifičnost: 99.5%
Natančnost: 98.6%.</t>
  </si>
  <si>
    <t>H.PYLORI</t>
  </si>
  <si>
    <t>Hitri imunokromatografski test za kvalitativno odkrivanje prisotnosti</t>
  </si>
  <si>
    <t>antigenov H.pylori v vzorcih človeškega blata, ki zagotavlja rezultate v 10 minutah. Test uporablja protitelesa, specifična za</t>
  </si>
  <si>
    <t>antigene H. pylori, s čimer omogoča selektivno odkrivanje prisotnosti antigenov H.pylori v vzorcih človeškega blata.V testni komplet sta vključeni pozitivna in negtivna kontrola v tekoči obliki. Relativna občutljivost: 98,8 %.
Relativna specifičnost: 98,4 %.
Splošna natančnost: 98,6 %.</t>
  </si>
  <si>
    <t>Influenza A+B</t>
  </si>
  <si>
    <t>Influenza A+B Rapid Test Cassette (Swab/Nasal Aspirate) je hitri imunokromatografski test za kvalitativno</t>
  </si>
  <si>
    <t>zaznavanje antigenov virusa influence A in B v vzorcih brisa nazofarinksa, brisa žrela ali aspirata nosu.</t>
  </si>
  <si>
    <t>Rezultat na voljo v 15 minutah.</t>
  </si>
  <si>
    <t>V testni komplet sta vključeni pozitivna in negtivna kontrola.</t>
  </si>
  <si>
    <t>Program mora omogočati prijavo več analizatorjev (najmanj 4), ob vsakem vzorcu morajo biti na voljo poročila o performanci, ob koncu cikla pa zaključno poročilo</t>
  </si>
  <si>
    <t>STREP A</t>
  </si>
  <si>
    <t xml:space="preserve">hitri kromatografski test za kvalitativno dokazovanje Ag Streptokoka A. </t>
  </si>
  <si>
    <t>test v največ 5 minutah</t>
  </si>
  <si>
    <t>Pri pakiranjih lahko pride do odstopanja (50/100) vendar je potrebno upoštevati celotno letno količino.</t>
  </si>
  <si>
    <t>RSV</t>
  </si>
  <si>
    <t xml:space="preserve">hitri kromatografski test za kvalitativno dokazovanje Ag res.sinc. virusa </t>
  </si>
  <si>
    <t>test v največ 15 minutah</t>
  </si>
  <si>
    <t>specifičnost =&gt; 97,8%, občutljivost =&gt; 95,1%, natančnost =&gt;97,1%</t>
  </si>
  <si>
    <t>specifičnost =&gt; 98%, občutljivost =&gt; 92,7%, natančnost =&gt;95,6%</t>
  </si>
  <si>
    <t>SKLOP 13: POTROŠNI MATERIAL ZA ODVZEM KRVI</t>
  </si>
  <si>
    <t xml:space="preserve">ALINITY C GLUCOSE a4000 </t>
  </si>
  <si>
    <t>ALINITY C GGT a2100</t>
  </si>
  <si>
    <t>ALINITY C RF CAL a6ml</t>
  </si>
  <si>
    <t>ALINITY C D-DIMER CAL a5 ml</t>
  </si>
  <si>
    <t>ALINITY C MULTICONSTITUENT CAL a15 ml</t>
  </si>
  <si>
    <t>ALNTY C LIPID MULTI C CAL a6 ml</t>
  </si>
  <si>
    <t>ALINITY C BILIRUBIN CAL a15 ml</t>
  </si>
  <si>
    <t>ALINITY C CRP VARIO WIDE R CAL a14 ml</t>
  </si>
  <si>
    <t>ALINITY C ICT SERUM CAL a50 ml</t>
  </si>
  <si>
    <t>ALNTY C SPECIFIC PROTEIN M-CAL a 5ml</t>
  </si>
  <si>
    <t>ALINITY C MICROALBUMIN CAL a5 ml</t>
  </si>
  <si>
    <t>ALINITY C ASO CAL a6 ml</t>
  </si>
  <si>
    <t>ALINITY C HEMOGLOBIN A1C CAL a1 ml</t>
  </si>
  <si>
    <t>TECHNOPATH CONTR a60 ml</t>
  </si>
  <si>
    <t>ALINITY C D-DIMER CONTR a6 ml</t>
  </si>
  <si>
    <t>ALINITY C ASO-RF LEVEL1 CTL a6 ml</t>
  </si>
  <si>
    <t>ALINITY C DETERGENT A 10X113ML a1000 ml</t>
  </si>
  <si>
    <t>ALINITY C DETERGENT B a1000 ml</t>
  </si>
  <si>
    <t>ALINITY C-SERIES ALKALINE WASH a1000 ml</t>
  </si>
  <si>
    <t>ALINITY C-SERIES ACID WASH a1000 ml</t>
  </si>
  <si>
    <t>ALINITY C ICT SAMPLE DILUENT a930 ml</t>
  </si>
  <si>
    <t>ALINITY C REFERENCE SOLUTION a4000 ml</t>
  </si>
  <si>
    <t>ALINITY C-SERIES MAINTENANCE SOL a800 ml</t>
  </si>
  <si>
    <t>3x2 l</t>
  </si>
  <si>
    <t>KONTROLE (2 nivoja)</t>
  </si>
  <si>
    <t>1.</t>
  </si>
  <si>
    <t>2.</t>
  </si>
  <si>
    <t>Hitri AG test za dokazovanje INF-MONO (EBV) a20</t>
  </si>
  <si>
    <t>Hitri test za dokazovanje RSV a20</t>
  </si>
  <si>
    <t>Možnost prijave vsaj 4 analizatorjev na 1 program.</t>
  </si>
  <si>
    <t>Poročila morajo biti na voljo v obliki, ki omogoča arhivsko shranjevanje (kot npr. Pdf..) in v obliki, ki omogoča nadaljnjo obdelavo podatkov (kot npr. Excel, csv...).</t>
  </si>
  <si>
    <t>ALINITY I TSH CAL 2*3 ml</t>
  </si>
  <si>
    <t>ALINITY I FREE T3 CAL 2*3 ml</t>
  </si>
  <si>
    <t>ALINITY I FREE T4 CAL 2*3 ml</t>
  </si>
  <si>
    <t>ALINITY I TOTAL PSA CAL 2*3 ml</t>
  </si>
  <si>
    <t>ALINITY I FREE PSA CAL 2*3 ml</t>
  </si>
  <si>
    <t>ALINITY I FERRITIN CAL 2*3 ml</t>
  </si>
  <si>
    <t>ALINITY I B12 CAL 2*3 ml</t>
  </si>
  <si>
    <t>ALINITY I FOLATE CAL 2*3 ml</t>
  </si>
  <si>
    <t>ALINITY I TROPONIN CAL 2*3 ml</t>
  </si>
  <si>
    <t>ALINITY I VITAMIN D CAL 2*3 ml</t>
  </si>
  <si>
    <t>ALINITY I BETA-HCG CAL 2*3 ml</t>
  </si>
  <si>
    <t>KONTROLE nivoja 2 a4*9ml</t>
  </si>
  <si>
    <t>Test za določanje BZO</t>
  </si>
  <si>
    <t>Test za določanje BUP</t>
  </si>
  <si>
    <t>Test za določanje ZOL</t>
  </si>
  <si>
    <t xml:space="preserve">Panel 6 testov za določanje drog </t>
  </si>
  <si>
    <t xml:space="preserve">Panel 8 testov za določanje drog </t>
  </si>
  <si>
    <t xml:space="preserve">Panel 10 testov za določanje drog </t>
  </si>
  <si>
    <t>Mikroepruveta K2EDTA, 0,5 ml a50**</t>
  </si>
  <si>
    <t>**Eprueta mora imeti možnost analize v zaprtem sistemu (zamašek se lahko prebode z iglo)</t>
  </si>
  <si>
    <t>Testni trakovi Multistix SG a100</t>
  </si>
  <si>
    <t>Papir za Clinitec, 57x25 a10</t>
  </si>
  <si>
    <t>TEKOČINA ZA SPIRANJE 250ml</t>
  </si>
  <si>
    <t xml:space="preserve">reagent za anlizo levkocitov </t>
  </si>
  <si>
    <t>SKLOP 1: ORIGINALNI REAGENTI ZA BIOKEMIČNE ANALIZE, KALIBRATORJI, SERUMI ZA KONTROLO KVALITETE  IN POTROŠNI MATERIAL ZA BIOKEMIČNI ANALIZATOR  ALINITY ci</t>
  </si>
  <si>
    <t>ALINITY C M-CHEM S PLUS L2 ASS. a60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</si>
</sst>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SIT&quot;_-;\-* #,##0.00\ &quot;SIT&quot;_-;_-* &quot;-&quot;??\ &quot;SIT&quot;_-;_-@_-"/>
    <numFmt numFmtId="165" formatCode="_-* #,##0.00\ _S_I_T_-;\-* #,##0.00\ _S_I_T_-;_-* \-??\ _S_I_T_-;_-@_-"/>
    <numFmt numFmtId="166" formatCode="_-* #,##0\ _S_I_T_-;\-* #,##0\ _S_I_T_-;_-* \-??\ _S_I_T_-;_-@_-"/>
    <numFmt numFmtId="167" formatCode="_-* #,##0\ _S_I_T_-;\-* #,##0\ _S_I_T_-;_-* &quot;-&quot;??\ _S_I_T_-;_-@_-"/>
    <numFmt numFmtId="168" formatCode="_-* #,##0.00\ [$€-1]_-;\-* #,##0.00\ [$€-1]_-;_-* &quot;-&quot;??\ [$€-1]_-;_-@_-"/>
    <numFmt numFmtId="169" formatCode="_-* #,##0.00\ [$€-424]_-;\-* #,##0.00\ [$€-424]_-;_-* &quot;-&quot;??\ [$€-424]_-;_-@_-"/>
  </numFmts>
  <fonts count="46" x14ac:knownFonts="1">
    <font>
      <sz val="11"/>
      <color indexed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Arial CE"/>
      <family val="2"/>
      <charset val="238"/>
    </font>
    <font>
      <sz val="10"/>
      <name val="Arial CE"/>
      <charset val="238"/>
    </font>
    <font>
      <b/>
      <sz val="15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8"/>
      <name val="Arial CE"/>
      <charset val="238"/>
    </font>
    <font>
      <sz val="11"/>
      <color rgb="FFFF0000"/>
      <name val="Arial CE"/>
      <family val="2"/>
      <charset val="238"/>
    </font>
    <font>
      <b/>
      <sz val="11"/>
      <name val="Arial CE"/>
      <charset val="238"/>
    </font>
    <font>
      <b/>
      <sz val="11"/>
      <name val="Calibri"/>
      <family val="2"/>
      <charset val="238"/>
    </font>
    <font>
      <b/>
      <sz val="12"/>
      <name val="Arial CE"/>
      <charset val="238"/>
    </font>
    <font>
      <sz val="10"/>
      <color indexed="8"/>
      <name val="Arial CE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9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7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8" fillId="20" borderId="6" applyNumberFormat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14" fillId="0" borderId="0" applyNumberFormat="0" applyFill="0" applyBorder="0" applyAlignment="0" applyProtection="0"/>
    <xf numFmtId="0" fontId="8" fillId="20" borderId="6" applyNumberFormat="0" applyAlignment="0" applyProtection="0"/>
    <xf numFmtId="0" fontId="8" fillId="20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4" fontId="4" fillId="0" borderId="0" applyFill="0" applyBorder="0" applyAlignment="0" applyProtection="0"/>
    <xf numFmtId="165" fontId="26" fillId="0" borderId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25" borderId="0">
      <alignment horizontal="center" vertical="center" wrapText="1" shrinkToFit="1"/>
    </xf>
    <xf numFmtId="0" fontId="3" fillId="0" borderId="0"/>
    <xf numFmtId="0" fontId="25" fillId="0" borderId="0"/>
    <xf numFmtId="0" fontId="20" fillId="7" borderId="15" applyNumberFormat="0" applyAlignment="0" applyProtection="0"/>
    <xf numFmtId="0" fontId="2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0" fillId="7" borderId="15" applyNumberFormat="0" applyAlignment="0" applyProtection="0"/>
    <xf numFmtId="0" fontId="20" fillId="7" borderId="15" applyNumberFormat="0" applyAlignment="0" applyProtection="0"/>
    <xf numFmtId="0" fontId="8" fillId="20" borderId="16" applyNumberFormat="0" applyAlignment="0" applyProtection="0"/>
    <xf numFmtId="0" fontId="8" fillId="20" borderId="24" applyNumberFormat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8" fillId="20" borderId="27" applyNumberFormat="0" applyAlignment="0" applyProtection="0"/>
    <xf numFmtId="0" fontId="21" fillId="0" borderId="30" applyNumberFormat="0" applyFill="0" applyAlignment="0" applyProtection="0"/>
    <xf numFmtId="0" fontId="26" fillId="23" borderId="25" applyNumberFormat="0" applyAlignment="0" applyProtection="0"/>
    <xf numFmtId="0" fontId="26" fillId="23" borderId="25" applyNumberFormat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23" borderId="17" applyNumberFormat="0" applyAlignment="0" applyProtection="0"/>
    <xf numFmtId="0" fontId="26" fillId="23" borderId="17" applyNumberFormat="0" applyAlignment="0" applyProtection="0"/>
    <xf numFmtId="0" fontId="26" fillId="23" borderId="17" applyNumberFormat="0" applyAlignment="0" applyProtection="0"/>
    <xf numFmtId="0" fontId="26" fillId="23" borderId="17" applyNumberFormat="0" applyAlignment="0" applyProtection="0"/>
    <xf numFmtId="0" fontId="25" fillId="23" borderId="17" applyNumberFormat="0" applyAlignment="0" applyProtection="0"/>
    <xf numFmtId="0" fontId="25" fillId="23" borderId="17" applyNumberFormat="0" applyAlignment="0" applyProtection="0"/>
    <xf numFmtId="0" fontId="26" fillId="23" borderId="25" applyNumberFormat="0" applyAlignment="0" applyProtection="0"/>
    <xf numFmtId="0" fontId="8" fillId="20" borderId="16" applyNumberFormat="0" applyAlignment="0" applyProtection="0"/>
    <xf numFmtId="0" fontId="8" fillId="20" borderId="16" applyNumberFormat="0" applyAlignment="0" applyProtection="0"/>
    <xf numFmtId="0" fontId="25" fillId="23" borderId="25" applyNumberFormat="0" applyAlignment="0" applyProtection="0"/>
    <xf numFmtId="0" fontId="26" fillId="23" borderId="25" applyNumberFormat="0" applyAlignment="0" applyProtection="0"/>
    <xf numFmtId="0" fontId="25" fillId="23" borderId="25" applyNumberFormat="0" applyAlignment="0" applyProtection="0"/>
    <xf numFmtId="0" fontId="8" fillId="20" borderId="24" applyNumberFormat="0" applyAlignment="0" applyProtection="0"/>
    <xf numFmtId="0" fontId="8" fillId="20" borderId="24" applyNumberFormat="0" applyAlignment="0" applyProtection="0"/>
    <xf numFmtId="0" fontId="18" fillId="20" borderId="27" applyNumberFormat="0" applyAlignment="0" applyProtection="0"/>
    <xf numFmtId="0" fontId="18" fillId="20" borderId="27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8" fillId="20" borderId="28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5" fillId="23" borderId="29" applyNumberFormat="0" applyAlignment="0" applyProtection="0"/>
    <xf numFmtId="0" fontId="25" fillId="23" borderId="29" applyNumberFormat="0" applyAlignment="0" applyProtection="0"/>
    <xf numFmtId="0" fontId="8" fillId="20" borderId="28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8" fillId="20" borderId="28" applyNumberFormat="0" applyAlignment="0" applyProtection="0"/>
    <xf numFmtId="0" fontId="7" fillId="4" borderId="0" applyNumberFormat="0" applyBorder="0" applyAlignment="0" applyProtection="0"/>
    <xf numFmtId="0" fontId="18" fillId="20" borderId="27" applyNumberFormat="0" applyAlignment="0" applyProtection="0"/>
    <xf numFmtId="0" fontId="21" fillId="0" borderId="30" applyNumberFormat="0" applyFill="0" applyAlignment="0" applyProtection="0"/>
    <xf numFmtId="0" fontId="18" fillId="20" borderId="2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7" borderId="15" applyNumberFormat="0" applyAlignment="0" applyProtection="0"/>
    <xf numFmtId="0" fontId="20" fillId="7" borderId="15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7" borderId="27" applyNumberFormat="0" applyAlignment="0" applyProtection="0"/>
    <xf numFmtId="0" fontId="18" fillId="20" borderId="27" applyNumberFormat="0" applyAlignment="0" applyProtection="0"/>
    <xf numFmtId="0" fontId="8" fillId="20" borderId="6" applyNumberFormat="0" applyAlignment="0" applyProtection="0"/>
    <xf numFmtId="0" fontId="20" fillId="7" borderId="23" applyNumberFormat="0" applyAlignment="0" applyProtection="0"/>
    <xf numFmtId="0" fontId="18" fillId="20" borderId="15" applyNumberFormat="0" applyAlignment="0" applyProtection="0"/>
    <xf numFmtId="0" fontId="9" fillId="0" borderId="0" applyNumberFormat="0" applyFill="0" applyBorder="0" applyAlignment="0" applyProtection="0"/>
    <xf numFmtId="0" fontId="20" fillId="7" borderId="15" applyNumberFormat="0" applyAlignment="0" applyProtection="0"/>
    <xf numFmtId="0" fontId="8" fillId="20" borderId="16" applyNumberFormat="0" applyAlignment="0" applyProtection="0"/>
    <xf numFmtId="0" fontId="11" fillId="0" borderId="4" applyNumberFormat="0" applyFill="0" applyAlignment="0" applyProtection="0"/>
    <xf numFmtId="0" fontId="26" fillId="23" borderId="17" applyNumberFormat="0" applyAlignment="0" applyProtection="0"/>
    <xf numFmtId="0" fontId="12" fillId="0" borderId="5" applyNumberFormat="0" applyFill="0" applyAlignment="0" applyProtection="0"/>
    <xf numFmtId="0" fontId="26" fillId="23" borderId="17" applyNumberFormat="0" applyAlignment="0" applyProtection="0"/>
    <xf numFmtId="0" fontId="12" fillId="0" borderId="0" applyNumberFormat="0" applyFill="0" applyBorder="0" applyAlignment="0" applyProtection="0"/>
    <xf numFmtId="0" fontId="26" fillId="23" borderId="17" applyNumberFormat="0" applyAlignment="0" applyProtection="0"/>
    <xf numFmtId="0" fontId="26" fillId="23" borderId="17" applyNumberFormat="0" applyAlignment="0" applyProtection="0"/>
    <xf numFmtId="0" fontId="25" fillId="23" borderId="17" applyNumberFormat="0" applyAlignment="0" applyProtection="0"/>
    <xf numFmtId="0" fontId="13" fillId="22" borderId="0" applyNumberFormat="0" applyBorder="0" applyAlignment="0" applyProtection="0"/>
    <xf numFmtId="0" fontId="25" fillId="23" borderId="17" applyNumberFormat="0" applyAlignment="0" applyProtection="0"/>
    <xf numFmtId="0" fontId="4" fillId="0" borderId="0"/>
    <xf numFmtId="0" fontId="4" fillId="0" borderId="0"/>
    <xf numFmtId="0" fontId="4" fillId="0" borderId="0"/>
    <xf numFmtId="0" fontId="8" fillId="20" borderId="16" applyNumberFormat="0" applyAlignment="0" applyProtection="0"/>
    <xf numFmtId="0" fontId="8" fillId="20" borderId="16" applyNumberFormat="0" applyAlignment="0" applyProtection="0"/>
    <xf numFmtId="0" fontId="26" fillId="23" borderId="8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21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0" fillId="7" borderId="15" applyNumberFormat="0" applyAlignment="0" applyProtection="0"/>
    <xf numFmtId="0" fontId="15" fillId="0" borderId="0" applyNumberFormat="0" applyFill="0" applyBorder="0" applyAlignment="0" applyProtection="0"/>
    <xf numFmtId="0" fontId="20" fillId="7" borderId="15" applyNumberFormat="0" applyAlignment="0" applyProtection="0"/>
    <xf numFmtId="0" fontId="6" fillId="16" borderId="0" applyNumberFormat="0" applyBorder="0" applyAlignment="0" applyProtection="0"/>
    <xf numFmtId="0" fontId="18" fillId="20" borderId="19" applyNumberFormat="0" applyAlignment="0" applyProtection="0"/>
    <xf numFmtId="0" fontId="6" fillId="17" borderId="0" applyNumberFormat="0" applyBorder="0" applyAlignment="0" applyProtection="0"/>
    <xf numFmtId="0" fontId="25" fillId="23" borderId="29" applyNumberFormat="0" applyAlignment="0" applyProtection="0"/>
    <xf numFmtId="0" fontId="6" fillId="18" borderId="0" applyNumberFormat="0" applyBorder="0" applyAlignment="0" applyProtection="0"/>
    <xf numFmtId="0" fontId="18" fillId="20" borderId="19" applyNumberForma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6" fillId="0" borderId="7" applyNumberFormat="0" applyFill="0" applyAlignment="0" applyProtection="0"/>
    <xf numFmtId="0" fontId="17" fillId="21" borderId="2" applyNumberFormat="0" applyAlignment="0" applyProtection="0"/>
    <xf numFmtId="0" fontId="18" fillId="20" borderId="1" applyNumberFormat="0" applyAlignment="0" applyProtection="0"/>
    <xf numFmtId="0" fontId="19" fillId="3" borderId="0" applyNumberFormat="0" applyBorder="0" applyAlignment="0" applyProtection="0"/>
    <xf numFmtId="165" fontId="26" fillId="0" borderId="0" applyFill="0" applyBorder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4" fillId="0" borderId="0"/>
    <xf numFmtId="164" fontId="4" fillId="0" borderId="0" applyFill="0" applyBorder="0" applyAlignment="0" applyProtection="0"/>
    <xf numFmtId="0" fontId="18" fillId="20" borderId="15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8" fillId="20" borderId="6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6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8" fillId="20" borderId="6" applyNumberFormat="0" applyAlignment="0" applyProtection="0"/>
    <xf numFmtId="0" fontId="8" fillId="20" borderId="6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8" fillId="20" borderId="28" applyNumberFormat="0" applyAlignment="0" applyProtection="0"/>
    <xf numFmtId="0" fontId="8" fillId="20" borderId="28" applyNumberFormat="0" applyAlignment="0" applyProtection="0"/>
    <xf numFmtId="0" fontId="18" fillId="20" borderId="23" applyNumberFormat="0" applyAlignment="0" applyProtection="0"/>
    <xf numFmtId="0" fontId="25" fillId="23" borderId="29" applyNumberFormat="0" applyAlignment="0" applyProtection="0"/>
    <xf numFmtId="0" fontId="18" fillId="20" borderId="23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6" fillId="23" borderId="29" applyNumberFormat="0" applyAlignment="0" applyProtection="0"/>
    <xf numFmtId="0" fontId="20" fillId="7" borderId="27" applyNumberFormat="0" applyAlignment="0" applyProtection="0"/>
    <xf numFmtId="0" fontId="20" fillId="7" borderId="19" applyNumberFormat="0" applyAlignment="0" applyProtection="0"/>
    <xf numFmtId="0" fontId="8" fillId="20" borderId="20" applyNumberFormat="0" applyAlignment="0" applyProtection="0"/>
    <xf numFmtId="0" fontId="18" fillId="20" borderId="27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5" fillId="23" borderId="21" applyNumberFormat="0" applyAlignment="0" applyProtection="0"/>
    <xf numFmtId="0" fontId="25" fillId="23" borderId="21" applyNumberFormat="0" applyAlignment="0" applyProtection="0"/>
    <xf numFmtId="0" fontId="8" fillId="20" borderId="20" applyNumberFormat="0" applyAlignment="0" applyProtection="0"/>
    <xf numFmtId="0" fontId="8" fillId="20" borderId="20" applyNumberFormat="0" applyAlignment="0" applyProtection="0"/>
    <xf numFmtId="0" fontId="18" fillId="20" borderId="27" applyNumberFormat="0" applyAlignment="0" applyProtection="0"/>
    <xf numFmtId="0" fontId="20" fillId="7" borderId="23" applyNumberFormat="0" applyAlignment="0" applyProtection="0"/>
    <xf numFmtId="0" fontId="20" fillId="7" borderId="19" applyNumberFormat="0" applyAlignment="0" applyProtection="0"/>
    <xf numFmtId="0" fontId="8" fillId="20" borderId="28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30" applyNumberFormat="0" applyFill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0" fillId="7" borderId="19" applyNumberFormat="0" applyAlignment="0" applyProtection="0"/>
    <xf numFmtId="0" fontId="20" fillId="7" borderId="19" applyNumberFormat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0" fillId="7" borderId="27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20" fillId="7" borderId="19" applyNumberFormat="0" applyAlignment="0" applyProtection="0"/>
    <xf numFmtId="0" fontId="20" fillId="7" borderId="19" applyNumberFormat="0" applyAlignment="0" applyProtection="0"/>
    <xf numFmtId="0" fontId="8" fillId="20" borderId="20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6" fillId="23" borderId="21" applyNumberFormat="0" applyAlignment="0" applyProtection="0"/>
    <xf numFmtId="0" fontId="25" fillId="23" borderId="21" applyNumberFormat="0" applyAlignment="0" applyProtection="0"/>
    <xf numFmtId="0" fontId="25" fillId="23" borderId="21" applyNumberFormat="0" applyAlignment="0" applyProtection="0"/>
    <xf numFmtId="0" fontId="8" fillId="20" borderId="20" applyNumberFormat="0" applyAlignment="0" applyProtection="0"/>
    <xf numFmtId="0" fontId="8" fillId="20" borderId="20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0" fillId="7" borderId="19" applyNumberFormat="0" applyAlignment="0" applyProtection="0"/>
    <xf numFmtId="0" fontId="20" fillId="7" borderId="19" applyNumberFormat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0" fillId="7" borderId="27" applyNumberFormat="0" applyAlignment="0" applyProtection="0"/>
    <xf numFmtId="0" fontId="21" fillId="0" borderId="30" applyNumberFormat="0" applyFill="0" applyAlignment="0" applyProtection="0"/>
    <xf numFmtId="0" fontId="18" fillId="20" borderId="23" applyNumberFormat="0" applyAlignment="0" applyProtection="0"/>
    <xf numFmtId="0" fontId="18" fillId="20" borderId="23" applyNumberFormat="0" applyAlignment="0" applyProtection="0"/>
    <xf numFmtId="0" fontId="21" fillId="0" borderId="30" applyNumberFormat="0" applyFill="0" applyAlignment="0" applyProtection="0"/>
    <xf numFmtId="0" fontId="20" fillId="7" borderId="27" applyNumberFormat="0" applyAlignment="0" applyProtection="0"/>
    <xf numFmtId="0" fontId="21" fillId="0" borderId="30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0" fillId="7" borderId="23" applyNumberFormat="0" applyAlignment="0" applyProtection="0"/>
    <xf numFmtId="0" fontId="20" fillId="7" borderId="23" applyNumberFormat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18" fillId="20" borderId="23" applyNumberFormat="0" applyAlignment="0" applyProtection="0"/>
    <xf numFmtId="0" fontId="18" fillId="20" borderId="23" applyNumberFormat="0" applyAlignment="0" applyProtection="0"/>
    <xf numFmtId="0" fontId="20" fillId="7" borderId="23" applyNumberFormat="0" applyAlignment="0" applyProtection="0"/>
    <xf numFmtId="0" fontId="20" fillId="7" borderId="23" applyNumberFormat="0" applyAlignment="0" applyProtection="0"/>
    <xf numFmtId="0" fontId="8" fillId="20" borderId="24" applyNumberFormat="0" applyAlignment="0" applyProtection="0"/>
    <xf numFmtId="0" fontId="26" fillId="23" borderId="25" applyNumberFormat="0" applyAlignment="0" applyProtection="0"/>
    <xf numFmtId="0" fontId="26" fillId="23" borderId="25" applyNumberFormat="0" applyAlignment="0" applyProtection="0"/>
    <xf numFmtId="0" fontId="26" fillId="23" borderId="25" applyNumberFormat="0" applyAlignment="0" applyProtection="0"/>
    <xf numFmtId="0" fontId="26" fillId="23" borderId="25" applyNumberFormat="0" applyAlignment="0" applyProtection="0"/>
    <xf numFmtId="0" fontId="25" fillId="23" borderId="25" applyNumberFormat="0" applyAlignment="0" applyProtection="0"/>
    <xf numFmtId="0" fontId="25" fillId="23" borderId="25" applyNumberFormat="0" applyAlignment="0" applyProtection="0"/>
    <xf numFmtId="0" fontId="8" fillId="20" borderId="24" applyNumberFormat="0" applyAlignment="0" applyProtection="0"/>
    <xf numFmtId="0" fontId="8" fillId="20" borderId="24" applyNumberFormat="0" applyAlignment="0" applyProtection="0"/>
    <xf numFmtId="0" fontId="18" fillId="20" borderId="23" applyNumberFormat="0" applyAlignment="0" applyProtection="0"/>
    <xf numFmtId="0" fontId="18" fillId="20" borderId="23" applyNumberFormat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0" fillId="7" borderId="23" applyNumberFormat="0" applyAlignment="0" applyProtection="0"/>
    <xf numFmtId="0" fontId="20" fillId="7" borderId="23" applyNumberFormat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0" fillId="7" borderId="27" applyNumberFormat="0" applyAlignment="0" applyProtection="0"/>
    <xf numFmtId="0" fontId="2" fillId="0" borderId="0"/>
  </cellStyleXfs>
  <cellXfs count="277">
    <xf numFmtId="0" fontId="0" fillId="0" borderId="0" xfId="0"/>
    <xf numFmtId="0" fontId="23" fillId="24" borderId="12" xfId="0" applyFont="1" applyFill="1" applyBorder="1" applyAlignment="1" applyProtection="1">
      <alignment horizontal="center" vertical="center" wrapText="1" shrinkToFit="1"/>
    </xf>
    <xf numFmtId="0" fontId="23" fillId="28" borderId="12" xfId="0" applyFont="1" applyFill="1" applyBorder="1" applyAlignment="1" applyProtection="1">
      <alignment horizontal="center" vertical="center" wrapText="1" shrinkToFit="1"/>
    </xf>
    <xf numFmtId="0" fontId="31" fillId="28" borderId="12" xfId="0" applyFont="1" applyFill="1" applyBorder="1" applyAlignment="1" applyProtection="1">
      <alignment horizontal="center" vertical="center" wrapText="1" shrinkToFit="1"/>
    </xf>
    <xf numFmtId="165" fontId="5" fillId="28" borderId="12" xfId="144" applyFont="1" applyFill="1" applyBorder="1" applyAlignment="1" applyProtection="1">
      <alignment horizontal="center" vertical="center" wrapText="1" shrinkToFit="1"/>
      <protection locked="0"/>
    </xf>
    <xf numFmtId="0" fontId="23" fillId="24" borderId="33" xfId="0" applyFont="1" applyFill="1" applyBorder="1" applyAlignment="1" applyProtection="1">
      <alignment horizontal="center" vertical="center" wrapText="1" shrinkToFit="1"/>
    </xf>
    <xf numFmtId="0" fontId="23" fillId="28" borderId="33" xfId="0" applyFont="1" applyFill="1" applyBorder="1" applyAlignment="1" applyProtection="1">
      <alignment horizontal="center" vertical="center" wrapText="1" shrinkToFit="1"/>
    </xf>
    <xf numFmtId="0" fontId="23" fillId="24" borderId="32" xfId="0" applyFont="1" applyFill="1" applyBorder="1" applyAlignment="1" applyProtection="1">
      <alignment horizontal="center" vertical="center" wrapText="1" shrinkToFit="1"/>
    </xf>
    <xf numFmtId="0" fontId="35" fillId="28" borderId="12" xfId="0" applyFont="1" applyFill="1" applyBorder="1" applyAlignment="1" applyProtection="1">
      <alignment horizontal="center" vertical="center" wrapText="1" shrinkToFit="1"/>
    </xf>
    <xf numFmtId="0" fontId="31" fillId="28" borderId="32" xfId="0" applyFont="1" applyFill="1" applyBorder="1" applyAlignment="1" applyProtection="1">
      <alignment horizontal="center" vertical="center" wrapText="1" shrinkToFit="1"/>
    </xf>
    <xf numFmtId="166" fontId="36" fillId="28" borderId="33" xfId="144" applyNumberFormat="1" applyFont="1" applyFill="1" applyBorder="1" applyAlignment="1" applyProtection="1">
      <alignment horizontal="center" vertical="center" wrapText="1" shrinkToFit="1"/>
    </xf>
    <xf numFmtId="0" fontId="37" fillId="24" borderId="33" xfId="0" applyFont="1" applyFill="1" applyBorder="1" applyAlignment="1" applyProtection="1">
      <alignment horizontal="center" vertical="center" wrapText="1" shrinkToFit="1"/>
    </xf>
    <xf numFmtId="0" fontId="39" fillId="0" borderId="12" xfId="0" applyFont="1" applyBorder="1" applyAlignment="1" applyProtection="1">
      <alignment horizontal="center" vertical="center" wrapText="1" shrinkToFit="1"/>
    </xf>
    <xf numFmtId="0" fontId="39" fillId="0" borderId="12" xfId="0" applyFont="1" applyBorder="1" applyAlignment="1" applyProtection="1">
      <alignment vertical="center" wrapText="1" shrinkToFit="1"/>
    </xf>
    <xf numFmtId="166" fontId="39" fillId="0" borderId="33" xfId="144" applyNumberFormat="1" applyFont="1" applyFill="1" applyBorder="1" applyAlignment="1" applyProtection="1">
      <alignment horizontal="center" vertical="center" wrapText="1" shrinkToFit="1"/>
    </xf>
    <xf numFmtId="165" fontId="39" fillId="26" borderId="12" xfId="144" applyFont="1" applyFill="1" applyBorder="1" applyAlignment="1" applyProtection="1">
      <alignment horizontal="center" vertical="center" wrapText="1" shrinkToFit="1"/>
      <protection locked="0"/>
    </xf>
    <xf numFmtId="0" fontId="39" fillId="26" borderId="12" xfId="0" applyFont="1" applyFill="1" applyBorder="1" applyAlignment="1" applyProtection="1">
      <alignment horizontal="center" vertical="center" wrapText="1" shrinkToFit="1"/>
      <protection locked="0"/>
    </xf>
    <xf numFmtId="0" fontId="39" fillId="28" borderId="12" xfId="0" applyFont="1" applyFill="1" applyBorder="1" applyAlignment="1" applyProtection="1">
      <alignment horizontal="center" vertical="center" wrapText="1" shrinkToFit="1"/>
    </xf>
    <xf numFmtId="0" fontId="40" fillId="28" borderId="12" xfId="0" applyFont="1" applyFill="1" applyBorder="1" applyAlignment="1" applyProtection="1">
      <alignment horizontal="center" vertical="center" wrapText="1" shrinkToFit="1"/>
    </xf>
    <xf numFmtId="166" fontId="39" fillId="28" borderId="33" xfId="144" applyNumberFormat="1" applyFont="1" applyFill="1" applyBorder="1" applyAlignment="1" applyProtection="1">
      <alignment horizontal="center" vertical="center" wrapText="1" shrinkToFit="1"/>
    </xf>
    <xf numFmtId="165" fontId="39" fillId="28" borderId="12" xfId="144" applyFont="1" applyFill="1" applyBorder="1" applyAlignment="1" applyProtection="1">
      <alignment horizontal="center" vertical="center" wrapText="1" shrinkToFit="1"/>
      <protection locked="0"/>
    </xf>
    <xf numFmtId="0" fontId="39" fillId="27" borderId="12" xfId="0" applyFont="1" applyFill="1" applyBorder="1" applyAlignment="1" applyProtection="1">
      <alignment horizontal="center" vertical="center" wrapText="1" shrinkToFit="1"/>
    </xf>
    <xf numFmtId="0" fontId="39" fillId="0" borderId="35" xfId="0" applyFont="1" applyBorder="1" applyAlignment="1" applyProtection="1">
      <alignment vertical="center" wrapText="1" shrinkToFit="1"/>
    </xf>
    <xf numFmtId="0" fontId="39" fillId="0" borderId="35" xfId="0" applyFont="1" applyBorder="1" applyAlignment="1" applyProtection="1">
      <alignment horizontal="center" vertical="center" wrapText="1" shrinkToFit="1"/>
    </xf>
    <xf numFmtId="166" fontId="39" fillId="0" borderId="36" xfId="144" applyNumberFormat="1" applyFont="1" applyFill="1" applyBorder="1" applyAlignment="1" applyProtection="1">
      <alignment horizontal="center" vertical="center" wrapText="1" shrinkToFit="1"/>
    </xf>
    <xf numFmtId="165" fontId="39" fillId="26" borderId="35" xfId="144" applyFont="1" applyFill="1" applyBorder="1" applyAlignment="1" applyProtection="1">
      <alignment horizontal="center" vertical="center" wrapText="1" shrinkToFit="1"/>
      <protection locked="0"/>
    </xf>
    <xf numFmtId="0" fontId="41" fillId="0" borderId="12" xfId="0" applyFont="1" applyBorder="1" applyAlignment="1" applyProtection="1">
      <alignment horizontal="center" vertical="center" wrapText="1" shrinkToFit="1"/>
    </xf>
    <xf numFmtId="165" fontId="41" fillId="26" borderId="12" xfId="144" applyFont="1" applyFill="1" applyBorder="1" applyAlignment="1" applyProtection="1">
      <alignment horizontal="center" vertical="center" wrapText="1" shrinkToFit="1"/>
      <protection locked="0"/>
    </xf>
    <xf numFmtId="0" fontId="41" fillId="0" borderId="32" xfId="0" applyFont="1" applyBorder="1" applyAlignment="1" applyProtection="1">
      <alignment horizontal="center" vertical="center" wrapText="1" shrinkToFit="1"/>
    </xf>
    <xf numFmtId="166" fontId="41" fillId="0" borderId="33" xfId="144" applyNumberFormat="1" applyFont="1" applyFill="1" applyBorder="1" applyAlignment="1" applyProtection="1">
      <alignment horizontal="center" vertical="center" wrapText="1" shrinkToFit="1"/>
    </xf>
    <xf numFmtId="166" fontId="41" fillId="27" borderId="33" xfId="144" applyNumberFormat="1" applyFont="1" applyFill="1" applyBorder="1" applyAlignment="1" applyProtection="1">
      <alignment horizontal="center" vertical="center" wrapText="1" shrinkToFit="1"/>
    </xf>
    <xf numFmtId="0" fontId="41" fillId="28" borderId="12" xfId="0" applyFont="1" applyFill="1" applyBorder="1" applyAlignment="1" applyProtection="1">
      <alignment horizontal="center" vertical="center" wrapText="1" shrinkToFit="1"/>
    </xf>
    <xf numFmtId="0" fontId="42" fillId="28" borderId="12" xfId="0" applyFont="1" applyFill="1" applyBorder="1" applyAlignment="1" applyProtection="1">
      <alignment horizontal="center" vertical="center" wrapText="1" shrinkToFit="1"/>
    </xf>
    <xf numFmtId="0" fontId="41" fillId="28" borderId="32" xfId="0" applyFont="1" applyFill="1" applyBorder="1" applyAlignment="1" applyProtection="1">
      <alignment horizontal="center" vertical="center" wrapText="1" shrinkToFit="1"/>
    </xf>
    <xf numFmtId="166" fontId="41" fillId="28" borderId="33" xfId="144" applyNumberFormat="1" applyFont="1" applyFill="1" applyBorder="1" applyAlignment="1" applyProtection="1">
      <alignment horizontal="center" vertical="center" wrapText="1" shrinkToFit="1"/>
    </xf>
    <xf numFmtId="0" fontId="41" fillId="27" borderId="12" xfId="0" applyFont="1" applyFill="1" applyBorder="1" applyAlignment="1" applyProtection="1">
      <alignment horizontal="center" vertical="center" wrapText="1" shrinkToFit="1"/>
    </xf>
    <xf numFmtId="0" fontId="41" fillId="0" borderId="12" xfId="0" applyFont="1" applyBorder="1" applyAlignment="1" applyProtection="1">
      <alignment vertical="center" wrapText="1" shrinkToFit="1"/>
    </xf>
    <xf numFmtId="167" fontId="1" fillId="0" borderId="33" xfId="144" applyNumberFormat="1" applyFont="1" applyBorder="1" applyAlignment="1" applyProtection="1">
      <alignment horizontal="center" vertical="center" wrapText="1" shrinkToFit="1"/>
    </xf>
    <xf numFmtId="0" fontId="39" fillId="0" borderId="12" xfId="0" applyFont="1" applyFill="1" applyBorder="1" applyAlignment="1" applyProtection="1">
      <alignment horizontal="center" vertical="center" wrapText="1" shrinkToFit="1"/>
    </xf>
    <xf numFmtId="0" fontId="39" fillId="0" borderId="33" xfId="0" applyFont="1" applyBorder="1" applyAlignment="1" applyProtection="1">
      <alignment horizontal="center" vertical="center" wrapText="1" shrinkToFit="1"/>
    </xf>
    <xf numFmtId="0" fontId="39" fillId="27" borderId="12" xfId="0" applyFont="1" applyFill="1" applyBorder="1" applyAlignment="1" applyProtection="1">
      <alignment vertical="center" wrapText="1" shrinkToFit="1"/>
    </xf>
    <xf numFmtId="0" fontId="39" fillId="27" borderId="33" xfId="0" applyFont="1" applyFill="1" applyBorder="1" applyAlignment="1" applyProtection="1">
      <alignment horizontal="center" vertical="center" wrapText="1" shrinkToFit="1"/>
    </xf>
    <xf numFmtId="0" fontId="41" fillId="0" borderId="12" xfId="0" applyFont="1" applyFill="1" applyBorder="1" applyAlignment="1" applyProtection="1">
      <alignment horizontal="center" vertical="center" wrapText="1" shrinkToFit="1"/>
    </xf>
    <xf numFmtId="0" fontId="41" fillId="27" borderId="12" xfId="0" applyFont="1" applyFill="1" applyBorder="1" applyAlignment="1" applyProtection="1">
      <alignment vertical="center" wrapText="1" shrinkToFit="1"/>
    </xf>
    <xf numFmtId="0" fontId="41" fillId="0" borderId="12" xfId="0" applyFont="1" applyFill="1" applyBorder="1" applyAlignment="1" applyProtection="1">
      <alignment vertical="center" wrapText="1" shrinkToFit="1"/>
    </xf>
    <xf numFmtId="0" fontId="39" fillId="0" borderId="12" xfId="0" applyFont="1" applyFill="1" applyBorder="1" applyAlignment="1" applyProtection="1">
      <alignment vertical="center" wrapText="1" shrinkToFit="1"/>
    </xf>
    <xf numFmtId="9" fontId="39" fillId="0" borderId="12" xfId="0" applyNumberFormat="1" applyFont="1" applyBorder="1" applyAlignment="1" applyProtection="1">
      <alignment horizontal="center" vertical="center" wrapText="1" shrinkToFit="1"/>
    </xf>
    <xf numFmtId="0" fontId="43" fillId="24" borderId="12" xfId="0" applyFont="1" applyFill="1" applyBorder="1" applyAlignment="1" applyProtection="1">
      <alignment horizontal="center" vertical="center" wrapText="1" shrinkToFit="1"/>
    </xf>
    <xf numFmtId="0" fontId="43" fillId="24" borderId="33" xfId="0" applyFont="1" applyFill="1" applyBorder="1" applyAlignment="1" applyProtection="1">
      <alignment horizontal="center" vertical="center" wrapText="1" shrinkToFit="1"/>
    </xf>
    <xf numFmtId="0" fontId="39" fillId="0" borderId="36" xfId="0" applyFont="1" applyBorder="1" applyAlignment="1" applyProtection="1">
      <alignment horizontal="center" vertical="center" wrapText="1" shrinkToFit="1"/>
    </xf>
    <xf numFmtId="165" fontId="5" fillId="0" borderId="0" xfId="144" applyFont="1" applyFill="1" applyBorder="1" applyAlignment="1" applyProtection="1">
      <alignment horizontal="center" vertical="center" wrapText="1" shrinkToFit="1"/>
      <protection locked="0"/>
    </xf>
    <xf numFmtId="0" fontId="41" fillId="0" borderId="35" xfId="0" applyFont="1" applyFill="1" applyBorder="1" applyAlignment="1" applyProtection="1">
      <alignment horizontal="center" vertical="center" wrapText="1" shrinkToFit="1"/>
    </xf>
    <xf numFmtId="0" fontId="41" fillId="0" borderId="33" xfId="0" applyFont="1" applyBorder="1" applyAlignment="1" applyProtection="1">
      <alignment horizontal="center" vertical="center" wrapText="1" shrinkToFit="1"/>
    </xf>
    <xf numFmtId="167" fontId="1" fillId="0" borderId="36" xfId="144" applyNumberFormat="1" applyFont="1" applyBorder="1" applyAlignment="1" applyProtection="1">
      <alignment horizontal="center" vertical="center" wrapText="1" shrinkToFit="1"/>
    </xf>
    <xf numFmtId="0" fontId="39" fillId="26" borderId="35" xfId="0" applyFont="1" applyFill="1" applyBorder="1" applyAlignment="1" applyProtection="1">
      <alignment horizontal="center" vertical="center" wrapText="1" shrinkToFit="1"/>
      <protection locked="0"/>
    </xf>
    <xf numFmtId="0" fontId="39" fillId="0" borderId="35" xfId="0" applyFont="1" applyFill="1" applyBorder="1" applyAlignment="1" applyProtection="1">
      <alignment horizontal="center" vertical="center" wrapText="1" shrinkToFit="1"/>
    </xf>
    <xf numFmtId="0" fontId="41" fillId="0" borderId="35" xfId="0" applyFont="1" applyBorder="1" applyAlignment="1" applyProtection="1">
      <alignment vertical="center" wrapText="1" shrinkToFit="1"/>
    </xf>
    <xf numFmtId="0" fontId="41" fillId="0" borderId="35" xfId="0" applyFont="1" applyBorder="1" applyAlignment="1" applyProtection="1">
      <alignment horizontal="center" vertical="center" wrapText="1" shrinkToFit="1"/>
    </xf>
    <xf numFmtId="0" fontId="41" fillId="0" borderId="36" xfId="0" applyFont="1" applyBorder="1" applyAlignment="1" applyProtection="1">
      <alignment horizontal="center" vertical="center" wrapText="1" shrinkToFit="1"/>
    </xf>
    <xf numFmtId="165" fontId="41" fillId="26" borderId="35" xfId="144" applyFont="1" applyFill="1" applyBorder="1" applyAlignment="1" applyProtection="1">
      <alignment horizontal="center" vertical="center" wrapText="1" shrinkToFit="1"/>
      <protection locked="0"/>
    </xf>
    <xf numFmtId="0" fontId="39" fillId="0" borderId="33" xfId="0" applyFont="1" applyFill="1" applyBorder="1" applyAlignment="1" applyProtection="1">
      <alignment horizontal="center" vertical="center" wrapText="1" shrinkToFit="1"/>
    </xf>
    <xf numFmtId="0" fontId="39" fillId="0" borderId="35" xfId="0" applyFont="1" applyFill="1" applyBorder="1" applyAlignment="1" applyProtection="1">
      <alignment vertical="center" wrapText="1" shrinkToFit="1"/>
    </xf>
    <xf numFmtId="0" fontId="23" fillId="24" borderId="12" xfId="0" applyFont="1" applyFill="1" applyBorder="1" applyAlignment="1" applyProtection="1">
      <alignment vertical="center" wrapText="1" shrinkToFit="1"/>
    </xf>
    <xf numFmtId="0" fontId="41" fillId="0" borderId="12" xfId="0" applyFont="1" applyBorder="1" applyAlignment="1" applyProtection="1">
      <alignment horizontal="left" vertical="center" wrapText="1" shrinkToFit="1"/>
    </xf>
    <xf numFmtId="0" fontId="23" fillId="24" borderId="43" xfId="0" applyFont="1" applyFill="1" applyBorder="1" applyAlignment="1" applyProtection="1">
      <alignment horizontal="center" vertical="center" wrapText="1" shrinkToFit="1"/>
    </xf>
    <xf numFmtId="0" fontId="23" fillId="28" borderId="43" xfId="0" applyFont="1" applyFill="1" applyBorder="1" applyAlignment="1" applyProtection="1">
      <alignment horizontal="center" vertical="center" wrapText="1" shrinkToFit="1"/>
    </xf>
    <xf numFmtId="0" fontId="39" fillId="0" borderId="43" xfId="0" applyFont="1" applyBorder="1" applyAlignment="1" applyProtection="1">
      <alignment horizontal="center" vertical="center" wrapText="1" shrinkToFit="1"/>
    </xf>
    <xf numFmtId="0" fontId="39" fillId="28" borderId="43" xfId="0" applyFont="1" applyFill="1" applyBorder="1" applyAlignment="1" applyProtection="1">
      <alignment horizontal="center" vertical="center" wrapText="1" shrinkToFit="1"/>
    </xf>
    <xf numFmtId="0" fontId="40" fillId="0" borderId="44" xfId="0" applyFont="1" applyBorder="1" applyAlignment="1" applyProtection="1">
      <alignment horizontal="center" vertical="center" wrapText="1" shrinkToFit="1"/>
    </xf>
    <xf numFmtId="0" fontId="40" fillId="0" borderId="45" xfId="0" applyFont="1" applyBorder="1" applyAlignment="1" applyProtection="1">
      <alignment horizontal="center" vertical="center" wrapText="1" shrinkToFit="1"/>
    </xf>
    <xf numFmtId="0" fontId="40" fillId="0" borderId="45" xfId="0" applyFont="1" applyBorder="1" applyAlignment="1" applyProtection="1">
      <alignment vertical="center" wrapText="1" shrinkToFit="1"/>
    </xf>
    <xf numFmtId="166" fontId="40" fillId="0" borderId="46" xfId="144" applyNumberFormat="1" applyFont="1" applyFill="1" applyBorder="1" applyAlignment="1" applyProtection="1">
      <alignment horizontal="center" vertical="center" wrapText="1" shrinkToFit="1"/>
    </xf>
    <xf numFmtId="0" fontId="31" fillId="28" borderId="43" xfId="0" applyFont="1" applyFill="1" applyBorder="1" applyAlignment="1" applyProtection="1">
      <alignment horizontal="center" vertical="center" wrapText="1" shrinkToFit="1"/>
    </xf>
    <xf numFmtId="0" fontId="0" fillId="28" borderId="0" xfId="0" applyFill="1" applyBorder="1" applyAlignment="1" applyProtection="1">
      <alignment horizontal="center" wrapText="1"/>
    </xf>
    <xf numFmtId="0" fontId="41" fillId="0" borderId="43" xfId="0" applyFont="1" applyBorder="1" applyAlignment="1" applyProtection="1">
      <alignment horizontal="center" vertical="center" wrapText="1" shrinkToFit="1"/>
    </xf>
    <xf numFmtId="0" fontId="41" fillId="28" borderId="43" xfId="0" applyFont="1" applyFill="1" applyBorder="1" applyAlignment="1" applyProtection="1">
      <alignment horizontal="center" vertical="center" wrapText="1" shrinkToFit="1"/>
    </xf>
    <xf numFmtId="0" fontId="39" fillId="28" borderId="0" xfId="0" applyFont="1" applyFill="1" applyBorder="1" applyAlignment="1" applyProtection="1">
      <alignment horizontal="center" wrapText="1"/>
    </xf>
    <xf numFmtId="0" fontId="41" fillId="0" borderId="48" xfId="0" applyFont="1" applyBorder="1" applyAlignment="1" applyProtection="1">
      <alignment horizontal="center" vertical="center" wrapText="1" shrinkToFit="1"/>
    </xf>
    <xf numFmtId="0" fontId="41" fillId="0" borderId="49" xfId="0" applyFont="1" applyBorder="1" applyAlignment="1" applyProtection="1">
      <alignment horizontal="center" vertical="center" wrapText="1" shrinkToFit="1"/>
    </xf>
    <xf numFmtId="166" fontId="41" fillId="0" borderId="36" xfId="144" applyNumberFormat="1" applyFont="1" applyFill="1" applyBorder="1" applyAlignment="1" applyProtection="1">
      <alignment horizontal="center" vertical="center" wrapText="1" shrinkToFit="1"/>
    </xf>
    <xf numFmtId="165" fontId="39" fillId="0" borderId="35" xfId="144" applyFont="1" applyFill="1" applyBorder="1" applyAlignment="1" applyProtection="1">
      <alignment horizontal="center" vertical="center" wrapText="1" shrinkToFit="1"/>
      <protection locked="0"/>
    </xf>
    <xf numFmtId="0" fontId="39" fillId="0" borderId="48" xfId="0" applyFont="1" applyBorder="1" applyAlignment="1" applyProtection="1">
      <alignment horizontal="center" vertical="center" wrapText="1" shrinkToFit="1"/>
    </xf>
    <xf numFmtId="0" fontId="39" fillId="0" borderId="43" xfId="0" applyFont="1" applyFill="1" applyBorder="1" applyAlignment="1" applyProtection="1">
      <alignment horizontal="center" vertical="center" wrapText="1" shrinkToFit="1"/>
    </xf>
    <xf numFmtId="0" fontId="39" fillId="0" borderId="48" xfId="0" applyFont="1" applyFill="1" applyBorder="1" applyAlignment="1" applyProtection="1">
      <alignment horizontal="center" vertical="center" wrapText="1" shrinkToFit="1"/>
    </xf>
    <xf numFmtId="0" fontId="41" fillId="0" borderId="43" xfId="0" applyFont="1" applyFill="1" applyBorder="1" applyAlignment="1" applyProtection="1">
      <alignment horizontal="center" vertical="center" wrapText="1" shrinkToFit="1"/>
    </xf>
    <xf numFmtId="0" fontId="41" fillId="0" borderId="48" xfId="0" applyFont="1" applyFill="1" applyBorder="1" applyAlignment="1" applyProtection="1">
      <alignment horizontal="center" vertical="center" wrapText="1" shrinkToFit="1"/>
    </xf>
    <xf numFmtId="0" fontId="43" fillId="24" borderId="43" xfId="0" applyFont="1" applyFill="1" applyBorder="1" applyAlignment="1" applyProtection="1">
      <alignment horizontal="center" vertical="center" wrapText="1" shrinkToFit="1"/>
    </xf>
    <xf numFmtId="0" fontId="39" fillId="0" borderId="44" xfId="0" applyFont="1" applyBorder="1" applyAlignment="1" applyProtection="1">
      <alignment horizontal="center" vertical="center" wrapText="1" shrinkToFit="1"/>
    </xf>
    <xf numFmtId="0" fontId="39" fillId="0" borderId="45" xfId="0" applyFont="1" applyBorder="1" applyAlignment="1" applyProtection="1">
      <alignment horizontal="center" vertical="center" wrapText="1" shrinkToFit="1"/>
    </xf>
    <xf numFmtId="0" fontId="39" fillId="0" borderId="46" xfId="0" applyFont="1" applyBorder="1" applyAlignment="1" applyProtection="1">
      <alignment horizontal="center" vertical="center" wrapText="1" shrinkToFit="1"/>
    </xf>
    <xf numFmtId="165" fontId="39" fillId="0" borderId="45" xfId="144" applyFont="1" applyFill="1" applyBorder="1" applyAlignment="1" applyProtection="1">
      <alignment horizontal="center" vertical="center" wrapText="1" shrinkToFit="1"/>
      <protection locked="0"/>
    </xf>
    <xf numFmtId="0" fontId="40" fillId="0" borderId="46" xfId="0" applyFont="1" applyBorder="1" applyAlignment="1" applyProtection="1">
      <alignment horizontal="center" vertical="center" wrapText="1" shrinkToFit="1"/>
    </xf>
    <xf numFmtId="165" fontId="40" fillId="0" borderId="45" xfId="144" applyFont="1" applyFill="1" applyBorder="1" applyAlignment="1" applyProtection="1">
      <alignment horizontal="center" vertical="center" wrapText="1" shrinkToFit="1"/>
      <protection locked="0"/>
    </xf>
    <xf numFmtId="0" fontId="41" fillId="0" borderId="44" xfId="0" applyFont="1" applyFill="1" applyBorder="1" applyAlignment="1" applyProtection="1">
      <alignment horizontal="center" vertical="center" wrapText="1" shrinkToFit="1"/>
    </xf>
    <xf numFmtId="0" fontId="41" fillId="0" borderId="45" xfId="0" applyFont="1" applyFill="1" applyBorder="1" applyAlignment="1" applyProtection="1">
      <alignment horizontal="center" vertical="center" wrapText="1" shrinkToFit="1"/>
    </xf>
    <xf numFmtId="0" fontId="39" fillId="0" borderId="0" xfId="0" applyFont="1" applyFill="1" applyBorder="1" applyAlignment="1" applyProtection="1">
      <alignment horizontal="center"/>
    </xf>
    <xf numFmtId="0" fontId="39" fillId="0" borderId="12" xfId="0" applyFont="1" applyFill="1" applyBorder="1" applyAlignment="1" applyProtection="1">
      <alignment horizontal="center"/>
    </xf>
    <xf numFmtId="0" fontId="25" fillId="0" borderId="0" xfId="153" applyProtection="1">
      <protection locked="0"/>
    </xf>
    <xf numFmtId="0" fontId="3" fillId="0" borderId="0" xfId="152" applyProtection="1">
      <protection locked="0"/>
    </xf>
    <xf numFmtId="0" fontId="0" fillId="0" borderId="0" xfId="0" applyProtection="1">
      <protection locked="0"/>
    </xf>
    <xf numFmtId="0" fontId="24" fillId="0" borderId="0" xfId="0" applyFont="1" applyBorder="1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23" fillId="24" borderId="12" xfId="0" applyFont="1" applyFill="1" applyBorder="1" applyAlignment="1" applyProtection="1">
      <alignment horizontal="center" vertical="center" wrapText="1" shrinkToFit="1"/>
      <protection locked="0"/>
    </xf>
    <xf numFmtId="0" fontId="23" fillId="24" borderId="14" xfId="0" applyFont="1" applyFill="1" applyBorder="1" applyAlignment="1" applyProtection="1">
      <alignment horizontal="center" vertical="center" wrapText="1" shrinkToFit="1"/>
      <protection locked="0"/>
    </xf>
    <xf numFmtId="0" fontId="29" fillId="24" borderId="12" xfId="0" applyFont="1" applyFill="1" applyBorder="1" applyAlignment="1" applyProtection="1">
      <alignment horizontal="center" vertical="top" wrapText="1"/>
      <protection locked="0"/>
    </xf>
    <xf numFmtId="168" fontId="29" fillId="24" borderId="12" xfId="0" applyNumberFormat="1" applyFont="1" applyFill="1" applyBorder="1" applyAlignment="1" applyProtection="1">
      <alignment horizontal="center" vertical="top" wrapText="1"/>
      <protection locked="0"/>
    </xf>
    <xf numFmtId="168" fontId="29" fillId="24" borderId="33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3" fillId="28" borderId="12" xfId="0" applyFont="1" applyFill="1" applyBorder="1" applyAlignment="1" applyProtection="1">
      <alignment horizontal="center" vertical="center" wrapText="1" shrinkToFit="1"/>
      <protection locked="0"/>
    </xf>
    <xf numFmtId="0" fontId="23" fillId="28" borderId="14" xfId="0" applyFont="1" applyFill="1" applyBorder="1" applyAlignment="1" applyProtection="1">
      <alignment horizontal="center" vertical="center" wrapText="1" shrinkToFit="1"/>
      <protection locked="0"/>
    </xf>
    <xf numFmtId="0" fontId="29" fillId="28" borderId="12" xfId="0" applyFont="1" applyFill="1" applyBorder="1" applyAlignment="1" applyProtection="1">
      <alignment horizontal="center" vertical="top" wrapText="1"/>
      <protection locked="0"/>
    </xf>
    <xf numFmtId="168" fontId="29" fillId="28" borderId="12" xfId="0" applyNumberFormat="1" applyFont="1" applyFill="1" applyBorder="1" applyAlignment="1" applyProtection="1">
      <alignment horizontal="center" vertical="top" wrapText="1"/>
      <protection locked="0"/>
    </xf>
    <xf numFmtId="168" fontId="29" fillId="28" borderId="33" xfId="0" applyNumberFormat="1" applyFont="1" applyFill="1" applyBorder="1" applyAlignment="1" applyProtection="1">
      <alignment horizontal="center" vertical="top" wrapText="1"/>
      <protection locked="0"/>
    </xf>
    <xf numFmtId="0" fontId="0" fillId="27" borderId="0" xfId="0" applyFill="1" applyBorder="1" applyAlignment="1" applyProtection="1">
      <alignment wrapText="1"/>
      <protection locked="0"/>
    </xf>
    <xf numFmtId="0" fontId="0" fillId="27" borderId="0" xfId="0" applyFill="1" applyAlignment="1" applyProtection="1">
      <alignment wrapText="1"/>
      <protection locked="0"/>
    </xf>
    <xf numFmtId="166" fontId="39" fillId="0" borderId="14" xfId="144" applyNumberFormat="1" applyFont="1" applyFill="1" applyBorder="1" applyAlignment="1" applyProtection="1">
      <alignment horizontal="center" vertical="center" wrapText="1" shrinkToFit="1"/>
      <protection locked="0"/>
    </xf>
    <xf numFmtId="166" fontId="39" fillId="0" borderId="12" xfId="144" applyNumberFormat="1" applyFont="1" applyFill="1" applyBorder="1" applyAlignment="1" applyProtection="1">
      <alignment horizontal="center" vertical="center" wrapText="1" shrinkToFit="1"/>
      <protection locked="0"/>
    </xf>
    <xf numFmtId="169" fontId="41" fillId="0" borderId="12" xfId="143" applyNumberFormat="1" applyFont="1" applyFill="1" applyBorder="1" applyAlignment="1" applyProtection="1">
      <alignment horizontal="right" vertical="center" wrapText="1" shrinkToFit="1"/>
      <protection locked="0"/>
    </xf>
    <xf numFmtId="169" fontId="41" fillId="0" borderId="12" xfId="143" applyNumberFormat="1" applyFont="1" applyBorder="1" applyAlignment="1" applyProtection="1">
      <alignment horizontal="right" vertical="center" wrapText="1" shrinkToFit="1"/>
      <protection locked="0"/>
    </xf>
    <xf numFmtId="169" fontId="41" fillId="0" borderId="33" xfId="143" applyNumberFormat="1" applyFont="1" applyBorder="1" applyAlignment="1" applyProtection="1">
      <alignment horizontal="right" vertical="center"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25" fillId="0" borderId="0" xfId="0" applyFont="1" applyBorder="1" applyAlignment="1" applyProtection="1">
      <alignment wrapText="1"/>
      <protection locked="0"/>
    </xf>
    <xf numFmtId="0" fontId="25" fillId="0" borderId="0" xfId="0" applyFont="1" applyAlignment="1" applyProtection="1">
      <alignment wrapText="1"/>
      <protection locked="0"/>
    </xf>
    <xf numFmtId="166" fontId="39" fillId="28" borderId="14" xfId="144" applyNumberFormat="1" applyFont="1" applyFill="1" applyBorder="1" applyAlignment="1" applyProtection="1">
      <alignment horizontal="center" vertical="center" wrapText="1" shrinkToFit="1"/>
      <protection locked="0"/>
    </xf>
    <xf numFmtId="166" fontId="39" fillId="28" borderId="12" xfId="144" applyNumberFormat="1" applyFont="1" applyFill="1" applyBorder="1" applyAlignment="1" applyProtection="1">
      <alignment horizontal="center" vertical="center" wrapText="1" shrinkToFit="1"/>
      <protection locked="0"/>
    </xf>
    <xf numFmtId="169" fontId="41" fillId="28" borderId="12" xfId="143" applyNumberFormat="1" applyFont="1" applyFill="1" applyBorder="1" applyAlignment="1" applyProtection="1">
      <alignment horizontal="right" vertical="center" wrapText="1" shrinkToFit="1"/>
      <protection locked="0"/>
    </xf>
    <xf numFmtId="169" fontId="41" fillId="28" borderId="33" xfId="143" applyNumberFormat="1" applyFont="1" applyFill="1" applyBorder="1" applyAlignment="1" applyProtection="1">
      <alignment horizontal="right" vertical="center" wrapText="1"/>
      <protection locked="0"/>
    </xf>
    <xf numFmtId="166" fontId="39" fillId="0" borderId="37" xfId="144" applyNumberFormat="1" applyFont="1" applyFill="1" applyBorder="1" applyAlignment="1" applyProtection="1">
      <alignment horizontal="center" vertical="center" wrapText="1" shrinkToFit="1"/>
      <protection locked="0"/>
    </xf>
    <xf numFmtId="166" fontId="39" fillId="0" borderId="35" xfId="144" applyNumberFormat="1" applyFont="1" applyFill="1" applyBorder="1" applyAlignment="1" applyProtection="1">
      <alignment horizontal="center" vertical="center" wrapText="1" shrinkToFit="1"/>
      <protection locked="0"/>
    </xf>
    <xf numFmtId="169" fontId="41" fillId="0" borderId="35" xfId="143" applyNumberFormat="1" applyFont="1" applyFill="1" applyBorder="1" applyAlignment="1" applyProtection="1">
      <alignment horizontal="right" vertical="center" wrapText="1" shrinkToFit="1"/>
      <protection locked="0"/>
    </xf>
    <xf numFmtId="169" fontId="41" fillId="0" borderId="35" xfId="143" applyNumberFormat="1" applyFont="1" applyBorder="1" applyAlignment="1" applyProtection="1">
      <alignment horizontal="right" vertical="center" wrapText="1" shrinkToFit="1"/>
      <protection locked="0"/>
    </xf>
    <xf numFmtId="169" fontId="41" fillId="0" borderId="36" xfId="143" applyNumberFormat="1" applyFont="1" applyBorder="1" applyAlignment="1" applyProtection="1">
      <alignment horizontal="right" vertical="center" wrapText="1"/>
      <protection locked="0"/>
    </xf>
    <xf numFmtId="166" fontId="39" fillId="0" borderId="47" xfId="144" applyNumberFormat="1" applyFont="1" applyFill="1" applyBorder="1" applyAlignment="1" applyProtection="1">
      <alignment horizontal="center" vertical="center" wrapText="1" shrinkToFit="1"/>
      <protection locked="0"/>
    </xf>
    <xf numFmtId="166" fontId="39" fillId="0" borderId="45" xfId="144" applyNumberFormat="1" applyFont="1" applyFill="1" applyBorder="1" applyAlignment="1" applyProtection="1">
      <alignment horizontal="center" vertical="center" wrapText="1" shrinkToFit="1"/>
      <protection locked="0"/>
    </xf>
    <xf numFmtId="169" fontId="41" fillId="0" borderId="45" xfId="143" applyNumberFormat="1" applyFont="1" applyFill="1" applyBorder="1" applyAlignment="1" applyProtection="1">
      <alignment horizontal="right" vertical="center" wrapText="1" shrinkToFit="1"/>
      <protection locked="0"/>
    </xf>
    <xf numFmtId="169" fontId="41" fillId="0" borderId="45" xfId="143" applyNumberFormat="1" applyFont="1" applyBorder="1" applyAlignment="1" applyProtection="1">
      <alignment horizontal="right" vertical="center" wrapText="1" shrinkToFit="1"/>
      <protection locked="0"/>
    </xf>
    <xf numFmtId="169" fontId="41" fillId="0" borderId="46" xfId="143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28" fillId="25" borderId="39" xfId="151" applyNumberFormat="1" applyBorder="1" applyAlignment="1" applyProtection="1">
      <alignment horizontal="center" vertical="center" wrapText="1" shrinkToFit="1"/>
      <protection locked="0"/>
    </xf>
    <xf numFmtId="0" fontId="28" fillId="25" borderId="13" xfId="151" applyNumberFormat="1" applyBorder="1" applyAlignment="1" applyProtection="1">
      <alignment horizontal="center" vertical="center" wrapText="1" shrinkToFit="1"/>
      <protection locked="0"/>
    </xf>
    <xf numFmtId="0" fontId="28" fillId="25" borderId="34" xfId="151" applyNumberFormat="1" applyBorder="1" applyAlignment="1" applyProtection="1">
      <alignment horizontal="center" vertical="center" wrapText="1" shrinkToFit="1"/>
      <protection locked="0"/>
    </xf>
    <xf numFmtId="0" fontId="31" fillId="0" borderId="40" xfId="153" applyFont="1" applyBorder="1" applyAlignment="1" applyProtection="1">
      <alignment horizontal="left"/>
      <protection locked="0"/>
    </xf>
    <xf numFmtId="0" fontId="31" fillId="0" borderId="41" xfId="153" applyFont="1" applyBorder="1" applyAlignment="1" applyProtection="1">
      <alignment horizontal="left"/>
      <protection locked="0"/>
    </xf>
    <xf numFmtId="0" fontId="31" fillId="0" borderId="42" xfId="153" applyFont="1" applyBorder="1" applyAlignment="1" applyProtection="1">
      <alignment horizontal="left"/>
      <protection locked="0"/>
    </xf>
    <xf numFmtId="0" fontId="28" fillId="0" borderId="39" xfId="151" applyFont="1" applyFill="1" applyBorder="1" applyAlignment="1" applyProtection="1">
      <alignment horizontal="center" vertical="center" wrapText="1" shrinkToFit="1"/>
    </xf>
    <xf numFmtId="0" fontId="28" fillId="0" borderId="13" xfId="151" applyFont="1" applyFill="1" applyBorder="1" applyAlignment="1" applyProtection="1">
      <alignment horizontal="center" vertical="center" wrapText="1" shrinkToFit="1"/>
    </xf>
    <xf numFmtId="0" fontId="28" fillId="0" borderId="34" xfId="151" applyFont="1" applyFill="1" applyBorder="1" applyAlignment="1" applyProtection="1">
      <alignment horizontal="center" vertical="center" wrapText="1" shrinkToFit="1"/>
    </xf>
    <xf numFmtId="0" fontId="28" fillId="0" borderId="39" xfId="151" applyFill="1" applyBorder="1" applyAlignment="1" applyProtection="1">
      <alignment horizontal="center" vertical="center" wrapText="1" shrinkToFit="1"/>
      <protection locked="0"/>
    </xf>
    <xf numFmtId="0" fontId="28" fillId="0" borderId="13" xfId="151" applyFill="1" applyBorder="1" applyAlignment="1" applyProtection="1">
      <alignment horizontal="center" vertical="center" wrapText="1" shrinkToFit="1"/>
      <protection locked="0"/>
    </xf>
    <xf numFmtId="0" fontId="28" fillId="0" borderId="34" xfId="151" applyFill="1" applyBorder="1" applyAlignment="1" applyProtection="1">
      <alignment horizontal="center" vertical="center" wrapText="1" shrinkToFit="1"/>
      <protection locked="0"/>
    </xf>
    <xf numFmtId="0" fontId="28" fillId="0" borderId="13" xfId="151" applyFill="1" applyBorder="1" applyAlignment="1" applyProtection="1">
      <alignment horizontal="center" vertical="center" wrapText="1" shrinkToFit="1"/>
    </xf>
    <xf numFmtId="0" fontId="28" fillId="0" borderId="34" xfId="151" applyFill="1" applyBorder="1" applyAlignment="1" applyProtection="1">
      <alignment horizontal="center" vertical="center" wrapText="1" shrinkToFit="1"/>
    </xf>
    <xf numFmtId="0" fontId="28" fillId="0" borderId="43" xfId="151" applyFill="1" applyBorder="1" applyAlignment="1" applyProtection="1">
      <alignment horizontal="center" vertical="center" wrapText="1" shrinkToFit="1"/>
    </xf>
    <xf numFmtId="0" fontId="28" fillId="0" borderId="12" xfId="151" applyFill="1" applyBorder="1" applyAlignment="1" applyProtection="1">
      <alignment horizontal="center" vertical="center" wrapText="1" shrinkToFit="1"/>
    </xf>
    <xf numFmtId="0" fontId="28" fillId="0" borderId="33" xfId="151" applyFill="1" applyBorder="1" applyAlignment="1" applyProtection="1">
      <alignment horizontal="center" vertical="center" wrapText="1" shrinkToFit="1"/>
    </xf>
    <xf numFmtId="0" fontId="28" fillId="0" borderId="39" xfId="151" applyFill="1" applyBorder="1" applyAlignment="1" applyProtection="1">
      <alignment horizontal="center" vertical="center" wrapText="1" shrinkToFit="1"/>
    </xf>
    <xf numFmtId="0" fontId="28" fillId="0" borderId="55" xfId="151" applyFill="1" applyBorder="1" applyAlignment="1" applyProtection="1">
      <alignment horizontal="center" vertical="center" wrapText="1" shrinkToFit="1"/>
    </xf>
    <xf numFmtId="0" fontId="28" fillId="0" borderId="31" xfId="151" applyFill="1" applyBorder="1" applyAlignment="1" applyProtection="1">
      <alignment horizontal="center" vertical="center" wrapText="1" shrinkToFit="1"/>
    </xf>
    <xf numFmtId="0" fontId="28" fillId="0" borderId="38" xfId="151" applyFill="1" applyBorder="1" applyAlignment="1" applyProtection="1">
      <alignment horizontal="center" vertical="center" wrapText="1" shrinkToFit="1"/>
    </xf>
    <xf numFmtId="0" fontId="28" fillId="25" borderId="39" xfId="151" applyBorder="1" applyAlignment="1" applyProtection="1">
      <alignment horizontal="center" vertical="center" wrapText="1" shrinkToFit="1"/>
      <protection locked="0"/>
    </xf>
    <xf numFmtId="0" fontId="28" fillId="25" borderId="13" xfId="151" applyBorder="1" applyAlignment="1" applyProtection="1">
      <alignment horizontal="center" vertical="center" wrapText="1" shrinkToFit="1"/>
      <protection locked="0"/>
    </xf>
    <xf numFmtId="0" fontId="28" fillId="25" borderId="34" xfId="151" applyBorder="1" applyAlignment="1" applyProtection="1">
      <alignment horizontal="center" vertical="center" wrapText="1" shrinkToFit="1"/>
      <protection locked="0"/>
    </xf>
    <xf numFmtId="0" fontId="28" fillId="0" borderId="13" xfId="151" applyFont="1" applyFill="1" applyBorder="1" applyAlignment="1" applyProtection="1">
      <alignment horizontal="center" vertical="center" wrapText="1" shrinkToFit="1"/>
      <protection locked="0"/>
    </xf>
    <xf numFmtId="0" fontId="28" fillId="0" borderId="34" xfId="151" applyFont="1" applyFill="1" applyBorder="1" applyAlignment="1" applyProtection="1">
      <alignment horizontal="center" vertical="center" wrapText="1" shrinkToFit="1"/>
      <protection locked="0"/>
    </xf>
    <xf numFmtId="166" fontId="5" fillId="28" borderId="14" xfId="144" applyNumberFormat="1" applyFont="1" applyFill="1" applyBorder="1" applyAlignment="1" applyProtection="1">
      <alignment horizontal="center" vertical="center" wrapText="1" shrinkToFit="1"/>
      <protection locked="0"/>
    </xf>
    <xf numFmtId="166" fontId="5" fillId="28" borderId="12" xfId="144" applyNumberFormat="1" applyFont="1" applyFill="1" applyBorder="1" applyAlignment="1" applyProtection="1">
      <alignment horizontal="center" vertical="center" wrapText="1" shrinkToFit="1"/>
      <protection locked="0"/>
    </xf>
    <xf numFmtId="169" fontId="4" fillId="28" borderId="12" xfId="143" applyNumberFormat="1" applyFill="1" applyBorder="1" applyAlignment="1" applyProtection="1">
      <alignment horizontal="right" vertical="center" wrapText="1" shrinkToFit="1"/>
      <protection locked="0"/>
    </xf>
    <xf numFmtId="169" fontId="4" fillId="28" borderId="33" xfId="143" applyNumberFormat="1" applyFill="1" applyBorder="1" applyAlignment="1" applyProtection="1">
      <alignment horizontal="right" vertical="center" wrapText="1"/>
      <protection locked="0"/>
    </xf>
    <xf numFmtId="0" fontId="41" fillId="0" borderId="12" xfId="0" applyFont="1" applyBorder="1" applyAlignment="1" applyProtection="1">
      <alignment horizontal="center" vertical="center" wrapText="1" shrinkToFit="1"/>
      <protection locked="0"/>
    </xf>
    <xf numFmtId="0" fontId="41" fillId="0" borderId="35" xfId="0" applyFont="1" applyBorder="1" applyAlignment="1" applyProtection="1">
      <alignment horizontal="center" vertical="center" wrapText="1" shrinkToFit="1"/>
      <protection locked="0"/>
    </xf>
    <xf numFmtId="0" fontId="31" fillId="0" borderId="50" xfId="153" applyFont="1" applyBorder="1" applyAlignment="1" applyProtection="1">
      <alignment horizontal="left"/>
      <protection locked="0"/>
    </xf>
    <xf numFmtId="0" fontId="31" fillId="0" borderId="51" xfId="153" applyFont="1" applyBorder="1" applyAlignment="1" applyProtection="1">
      <alignment horizontal="left"/>
      <protection locked="0"/>
    </xf>
    <xf numFmtId="0" fontId="31" fillId="0" borderId="52" xfId="153" applyFont="1" applyBorder="1" applyAlignment="1" applyProtection="1">
      <alignment horizontal="left"/>
      <protection locked="0"/>
    </xf>
    <xf numFmtId="0" fontId="28" fillId="25" borderId="43" xfId="151" applyBorder="1" applyProtection="1">
      <alignment horizontal="center" vertical="center" wrapText="1" shrinkToFit="1"/>
      <protection locked="0"/>
    </xf>
    <xf numFmtId="0" fontId="28" fillId="25" borderId="12" xfId="151" applyBorder="1" applyProtection="1">
      <alignment horizontal="center" vertical="center" wrapText="1" shrinkToFit="1"/>
      <protection locked="0"/>
    </xf>
    <xf numFmtId="0" fontId="28" fillId="25" borderId="33" xfId="151" applyBorder="1" applyProtection="1">
      <alignment horizontal="center" vertical="center" wrapText="1" shrinkToFit="1"/>
      <protection locked="0"/>
    </xf>
    <xf numFmtId="0" fontId="28" fillId="0" borderId="12" xfId="151" applyFill="1" applyBorder="1" applyAlignment="1" applyProtection="1">
      <alignment horizontal="center" vertical="center" wrapText="1" shrinkToFit="1"/>
      <protection locked="0"/>
    </xf>
    <xf numFmtId="0" fontId="28" fillId="0" borderId="33" xfId="151" applyFill="1" applyBorder="1" applyAlignment="1" applyProtection="1">
      <alignment horizontal="center" vertical="center" wrapText="1" shrinkToFit="1"/>
      <protection locked="0"/>
    </xf>
    <xf numFmtId="0" fontId="28" fillId="0" borderId="14" xfId="151" applyFill="1" applyBorder="1" applyAlignment="1" applyProtection="1">
      <alignment horizontal="center" vertical="center" wrapText="1" shrinkToFit="1"/>
      <protection locked="0"/>
    </xf>
    <xf numFmtId="0" fontId="39" fillId="0" borderId="12" xfId="0" applyFont="1" applyBorder="1" applyAlignment="1" applyProtection="1">
      <alignment horizontal="center" vertical="center" wrapText="1" shrinkToFit="1"/>
      <protection locked="0"/>
    </xf>
    <xf numFmtId="167" fontId="1" fillId="0" borderId="14" xfId="144" applyNumberFormat="1" applyFont="1" applyBorder="1" applyAlignment="1" applyProtection="1">
      <alignment horizontal="center" vertical="center" wrapText="1" shrinkToFit="1"/>
      <protection locked="0"/>
    </xf>
    <xf numFmtId="167" fontId="1" fillId="0" borderId="12" xfId="144" applyNumberFormat="1" applyFont="1" applyBorder="1" applyAlignment="1" applyProtection="1">
      <alignment horizontal="center" vertical="center" wrapText="1" shrinkToFit="1"/>
      <protection locked="0"/>
    </xf>
    <xf numFmtId="0" fontId="39" fillId="0" borderId="12" xfId="0" applyFont="1" applyBorder="1" applyProtection="1">
      <protection locked="0"/>
    </xf>
    <xf numFmtId="0" fontId="39" fillId="0" borderId="35" xfId="0" applyFont="1" applyBorder="1" applyProtection="1">
      <protection locked="0"/>
    </xf>
    <xf numFmtId="0" fontId="39" fillId="0" borderId="35" xfId="0" applyFont="1" applyBorder="1" applyAlignment="1" applyProtection="1">
      <alignment horizontal="center" vertical="center" wrapText="1" shrinkToFit="1"/>
      <protection locked="0"/>
    </xf>
    <xf numFmtId="167" fontId="1" fillId="0" borderId="37" xfId="144" applyNumberFormat="1" applyFont="1" applyBorder="1" applyAlignment="1" applyProtection="1">
      <alignment horizontal="center" vertical="center" wrapText="1" shrinkToFit="1"/>
      <protection locked="0"/>
    </xf>
    <xf numFmtId="167" fontId="1" fillId="0" borderId="35" xfId="144" applyNumberFormat="1" applyFont="1" applyBorder="1" applyAlignment="1" applyProtection="1">
      <alignment horizontal="center" vertical="center" wrapText="1" shrinkToFit="1"/>
      <protection locked="0"/>
    </xf>
    <xf numFmtId="0" fontId="39" fillId="0" borderId="45" xfId="0" applyFont="1" applyBorder="1" applyProtection="1">
      <protection locked="0"/>
    </xf>
    <xf numFmtId="0" fontId="39" fillId="0" borderId="47" xfId="0" applyFont="1" applyBorder="1" applyProtection="1">
      <protection locked="0"/>
    </xf>
    <xf numFmtId="169" fontId="39" fillId="0" borderId="45" xfId="0" applyNumberFormat="1" applyFont="1" applyBorder="1" applyProtection="1">
      <protection locked="0"/>
    </xf>
    <xf numFmtId="169" fontId="39" fillId="0" borderId="46" xfId="0" applyNumberFormat="1" applyFont="1" applyBorder="1" applyProtection="1">
      <protection locked="0"/>
    </xf>
    <xf numFmtId="0" fontId="34" fillId="0" borderId="0" xfId="0" applyFont="1" applyProtection="1">
      <protection locked="0"/>
    </xf>
    <xf numFmtId="0" fontId="39" fillId="0" borderId="12" xfId="0" applyFont="1" applyBorder="1" applyAlignment="1" applyProtection="1">
      <alignment horizontal="center"/>
    </xf>
    <xf numFmtId="0" fontId="39" fillId="0" borderId="12" xfId="0" applyFont="1" applyBorder="1" applyProtection="1"/>
    <xf numFmtId="0" fontId="39" fillId="0" borderId="35" xfId="0" applyFont="1" applyBorder="1" applyAlignment="1" applyProtection="1">
      <alignment horizontal="center"/>
    </xf>
    <xf numFmtId="0" fontId="39" fillId="0" borderId="35" xfId="0" applyFont="1" applyBorder="1" applyProtection="1"/>
    <xf numFmtId="0" fontId="39" fillId="0" borderId="44" xfId="0" applyFont="1" applyBorder="1" applyProtection="1"/>
    <xf numFmtId="0" fontId="39" fillId="0" borderId="45" xfId="0" applyFont="1" applyBorder="1" applyProtection="1"/>
    <xf numFmtId="0" fontId="39" fillId="0" borderId="45" xfId="0" applyFont="1" applyBorder="1" applyAlignment="1" applyProtection="1">
      <alignment horizontal="center"/>
    </xf>
    <xf numFmtId="0" fontId="39" fillId="0" borderId="46" xfId="0" applyFont="1" applyBorder="1" applyProtection="1"/>
    <xf numFmtId="0" fontId="39" fillId="0" borderId="14" xfId="0" applyFont="1" applyBorder="1" applyAlignment="1" applyProtection="1">
      <alignment horizontal="center" vertical="center" wrapText="1" shrinkToFit="1"/>
      <protection locked="0"/>
    </xf>
    <xf numFmtId="0" fontId="39" fillId="0" borderId="37" xfId="0" applyFont="1" applyBorder="1" applyAlignment="1" applyProtection="1">
      <alignment horizontal="center" vertical="center" wrapText="1" shrinkToFit="1"/>
      <protection locked="0"/>
    </xf>
    <xf numFmtId="0" fontId="0" fillId="0" borderId="11" xfId="0" applyBorder="1" applyAlignment="1" applyProtection="1">
      <alignment wrapText="1"/>
      <protection locked="0"/>
    </xf>
    <xf numFmtId="0" fontId="33" fillId="0" borderId="0" xfId="0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2" xfId="152" applyFont="1" applyBorder="1" applyProtection="1"/>
    <xf numFmtId="0" fontId="1" fillId="0" borderId="12" xfId="152" applyFont="1" applyBorder="1" applyAlignment="1" applyProtection="1">
      <alignment horizontal="center"/>
    </xf>
    <xf numFmtId="0" fontId="1" fillId="0" borderId="35" xfId="152" applyFont="1" applyBorder="1" applyProtection="1"/>
    <xf numFmtId="0" fontId="1" fillId="0" borderId="35" xfId="152" applyFont="1" applyBorder="1" applyAlignment="1" applyProtection="1">
      <alignment horizontal="center"/>
    </xf>
    <xf numFmtId="0" fontId="39" fillId="0" borderId="37" xfId="0" applyFont="1" applyBorder="1" applyProtection="1">
      <protection locked="0"/>
    </xf>
    <xf numFmtId="169" fontId="39" fillId="0" borderId="35" xfId="0" applyNumberFormat="1" applyFont="1" applyBorder="1" applyProtection="1">
      <protection locked="0"/>
    </xf>
    <xf numFmtId="169" fontId="39" fillId="0" borderId="36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39" fillId="0" borderId="0" xfId="0" applyFont="1" applyBorder="1" applyAlignment="1" applyProtection="1">
      <alignment horizontal="center"/>
    </xf>
    <xf numFmtId="0" fontId="39" fillId="0" borderId="48" xfId="0" applyFont="1" applyBorder="1" applyProtection="1"/>
    <xf numFmtId="0" fontId="39" fillId="0" borderId="36" xfId="0" applyFont="1" applyBorder="1" applyProtection="1"/>
    <xf numFmtId="0" fontId="41" fillId="0" borderId="14" xfId="0" applyFont="1" applyBorder="1" applyAlignment="1" applyProtection="1">
      <alignment horizontal="center" vertical="center" wrapText="1" shrinkToFit="1"/>
      <protection locked="0"/>
    </xf>
    <xf numFmtId="0" fontId="41" fillId="0" borderId="37" xfId="0" applyFont="1" applyBorder="1" applyAlignment="1" applyProtection="1">
      <alignment horizontal="center" vertical="center" wrapText="1" shrinkToFit="1"/>
      <protection locked="0"/>
    </xf>
    <xf numFmtId="0" fontId="28" fillId="25" borderId="53" xfId="151" applyBorder="1" applyProtection="1">
      <alignment horizontal="center" vertical="center" wrapText="1" shrinkToFit="1"/>
      <protection locked="0"/>
    </xf>
    <xf numFmtId="0" fontId="28" fillId="25" borderId="0" xfId="151" applyBorder="1" applyProtection="1">
      <alignment horizontal="center" vertical="center" wrapText="1" shrinkToFit="1"/>
      <protection locked="0"/>
    </xf>
    <xf numFmtId="0" fontId="28" fillId="25" borderId="54" xfId="151" applyBorder="1" applyProtection="1">
      <alignment horizontal="center" vertical="center" wrapText="1" shrinkToFit="1"/>
      <protection locked="0"/>
    </xf>
    <xf numFmtId="0" fontId="25" fillId="0" borderId="53" xfId="153" applyBorder="1" applyAlignment="1" applyProtection="1">
      <alignment horizontal="center"/>
      <protection locked="0"/>
    </xf>
    <xf numFmtId="0" fontId="25" fillId="0" borderId="0" xfId="153" applyBorder="1" applyAlignment="1" applyProtection="1">
      <alignment horizontal="center"/>
      <protection locked="0"/>
    </xf>
    <xf numFmtId="0" fontId="31" fillId="0" borderId="0" xfId="153" applyFont="1" applyBorder="1" applyProtection="1">
      <protection locked="0"/>
    </xf>
    <xf numFmtId="0" fontId="32" fillId="0" borderId="0" xfId="153" applyFont="1" applyBorder="1" applyProtection="1">
      <protection locked="0"/>
    </xf>
    <xf numFmtId="0" fontId="25" fillId="0" borderId="0" xfId="153" applyBorder="1" applyProtection="1">
      <protection locked="0"/>
    </xf>
    <xf numFmtId="0" fontId="25" fillId="0" borderId="54" xfId="153" applyBorder="1" applyProtection="1">
      <protection locked="0"/>
    </xf>
    <xf numFmtId="0" fontId="28" fillId="0" borderId="31" xfId="151" applyFill="1" applyBorder="1" applyAlignment="1" applyProtection="1">
      <alignment horizontal="center" vertical="center" wrapText="1" shrinkToFit="1"/>
      <protection locked="0"/>
    </xf>
    <xf numFmtId="0" fontId="28" fillId="0" borderId="38" xfId="151" applyFill="1" applyBorder="1" applyAlignment="1" applyProtection="1">
      <alignment horizontal="center" vertical="center" wrapText="1" shrinkToFit="1"/>
      <protection locked="0"/>
    </xf>
    <xf numFmtId="0" fontId="43" fillId="24" borderId="12" xfId="0" applyFont="1" applyFill="1" applyBorder="1" applyAlignment="1" applyProtection="1">
      <alignment horizontal="center" vertical="center" wrapText="1" shrinkToFit="1"/>
      <protection locked="0"/>
    </xf>
    <xf numFmtId="0" fontId="43" fillId="24" borderId="14" xfId="0" applyFont="1" applyFill="1" applyBorder="1" applyAlignment="1" applyProtection="1">
      <alignment horizontal="center" vertical="center" wrapText="1" shrinkToFit="1"/>
      <protection locked="0"/>
    </xf>
    <xf numFmtId="0" fontId="39" fillId="0" borderId="14" xfId="0" applyFont="1" applyBorder="1" applyProtection="1">
      <protection locked="0"/>
    </xf>
    <xf numFmtId="169" fontId="39" fillId="0" borderId="45" xfId="0" applyNumberFormat="1" applyFont="1" applyBorder="1" applyAlignment="1" applyProtection="1">
      <alignment horizontal="right" vertical="center"/>
      <protection locked="0"/>
    </xf>
    <xf numFmtId="169" fontId="39" fillId="0" borderId="46" xfId="0" applyNumberFormat="1" applyFont="1" applyBorder="1" applyAlignment="1" applyProtection="1">
      <alignment horizontal="right"/>
      <protection locked="0"/>
    </xf>
    <xf numFmtId="0" fontId="33" fillId="0" borderId="0" xfId="0" applyFont="1" applyProtection="1">
      <protection locked="0"/>
    </xf>
    <xf numFmtId="0" fontId="39" fillId="0" borderId="33" xfId="0" applyFont="1" applyBorder="1" applyAlignment="1" applyProtection="1">
      <alignment horizontal="center"/>
    </xf>
    <xf numFmtId="0" fontId="39" fillId="0" borderId="35" xfId="0" applyFont="1" applyFill="1" applyBorder="1" applyAlignment="1" applyProtection="1">
      <alignment horizontal="center"/>
    </xf>
    <xf numFmtId="0" fontId="39" fillId="0" borderId="36" xfId="0" applyFont="1" applyBorder="1" applyAlignment="1" applyProtection="1">
      <alignment horizontal="center"/>
    </xf>
    <xf numFmtId="169" fontId="45" fillId="0" borderId="12" xfId="143" applyNumberFormat="1" applyFont="1" applyFill="1" applyBorder="1" applyAlignment="1" applyProtection="1">
      <alignment horizontal="right" vertical="center" wrapText="1" shrinkToFit="1"/>
      <protection locked="0"/>
    </xf>
    <xf numFmtId="169" fontId="45" fillId="0" borderId="12" xfId="143" applyNumberFormat="1" applyFont="1" applyBorder="1" applyAlignment="1" applyProtection="1">
      <alignment horizontal="right" vertical="center" wrapText="1" shrinkToFit="1"/>
      <protection locked="0"/>
    </xf>
    <xf numFmtId="169" fontId="45" fillId="0" borderId="33" xfId="143" applyNumberFormat="1" applyFont="1" applyBorder="1" applyAlignment="1" applyProtection="1">
      <alignment horizontal="right" vertical="center" wrapText="1"/>
      <protection locked="0"/>
    </xf>
    <xf numFmtId="169" fontId="45" fillId="0" borderId="35" xfId="143" applyNumberFormat="1" applyFont="1" applyFill="1" applyBorder="1" applyAlignment="1" applyProtection="1">
      <alignment horizontal="right" vertical="center" wrapText="1" shrinkToFit="1"/>
      <protection locked="0"/>
    </xf>
    <xf numFmtId="169" fontId="45" fillId="0" borderId="35" xfId="143" applyNumberFormat="1" applyFont="1" applyBorder="1" applyAlignment="1" applyProtection="1">
      <alignment horizontal="right" vertical="center" wrapText="1" shrinkToFit="1"/>
      <protection locked="0"/>
    </xf>
    <xf numFmtId="169" fontId="45" fillId="0" borderId="36" xfId="143" applyNumberFormat="1" applyFont="1" applyBorder="1" applyAlignment="1" applyProtection="1">
      <alignment horizontal="right" vertical="center" wrapText="1"/>
      <protection locked="0"/>
    </xf>
    <xf numFmtId="169" fontId="45" fillId="0" borderId="45" xfId="143" applyNumberFormat="1" applyFont="1" applyFill="1" applyBorder="1" applyAlignment="1" applyProtection="1">
      <alignment horizontal="right" vertical="center" wrapText="1" shrinkToFit="1"/>
      <protection locked="0"/>
    </xf>
    <xf numFmtId="169" fontId="45" fillId="0" borderId="45" xfId="143" applyNumberFormat="1" applyFont="1" applyBorder="1" applyAlignment="1" applyProtection="1">
      <alignment horizontal="right" vertical="center" wrapText="1" shrinkToFit="1"/>
      <protection locked="0"/>
    </xf>
    <xf numFmtId="169" fontId="45" fillId="0" borderId="46" xfId="143" applyNumberFormat="1" applyFont="1" applyBorder="1" applyAlignment="1" applyProtection="1">
      <alignment horizontal="right" vertical="center" wrapText="1"/>
      <protection locked="0"/>
    </xf>
    <xf numFmtId="0" fontId="0" fillId="0" borderId="0" xfId="0" applyBorder="1" applyAlignment="1" applyProtection="1">
      <alignment horizontal="center" vertical="center" wrapText="1" shrinkToFit="1"/>
      <protection locked="0"/>
    </xf>
    <xf numFmtId="169" fontId="4" fillId="0" borderId="0" xfId="143" applyNumberFormat="1" applyFill="1" applyBorder="1" applyAlignment="1" applyProtection="1">
      <alignment horizontal="right" vertical="center" wrapText="1" shrinkToFit="1"/>
      <protection locked="0"/>
    </xf>
    <xf numFmtId="169" fontId="4" fillId="0" borderId="0" xfId="143" applyNumberFormat="1" applyBorder="1" applyAlignment="1" applyProtection="1">
      <alignment horizontal="right" vertical="center" wrapText="1" shrinkToFit="1"/>
      <protection locked="0"/>
    </xf>
    <xf numFmtId="169" fontId="4" fillId="0" borderId="0" xfId="143" applyNumberFormat="1" applyBorder="1" applyAlignment="1" applyProtection="1">
      <alignment horizontal="right" vertical="center" wrapText="1"/>
      <protection locked="0"/>
    </xf>
    <xf numFmtId="0" fontId="44" fillId="0" borderId="0" xfId="0" applyFont="1" applyProtection="1">
      <protection locked="0"/>
    </xf>
    <xf numFmtId="0" fontId="38" fillId="0" borderId="0" xfId="0" applyFont="1" applyProtection="1">
      <protection locked="0"/>
    </xf>
    <xf numFmtId="0" fontId="0" fillId="0" borderId="0" xfId="0" applyProtection="1"/>
    <xf numFmtId="0" fontId="44" fillId="0" borderId="0" xfId="0" applyFont="1" applyProtection="1"/>
    <xf numFmtId="0" fontId="40" fillId="0" borderId="45" xfId="0" applyFont="1" applyBorder="1" applyProtection="1">
      <protection locked="0"/>
    </xf>
    <xf numFmtId="0" fontId="40" fillId="0" borderId="47" xfId="0" applyFont="1" applyBorder="1" applyProtection="1">
      <protection locked="0"/>
    </xf>
    <xf numFmtId="0" fontId="40" fillId="0" borderId="44" xfId="0" applyFont="1" applyBorder="1" applyProtection="1"/>
    <xf numFmtId="0" fontId="40" fillId="0" borderId="45" xfId="0" applyFont="1" applyBorder="1" applyProtection="1"/>
    <xf numFmtId="0" fontId="40" fillId="0" borderId="46" xfId="0" applyFont="1" applyBorder="1" applyProtection="1"/>
    <xf numFmtId="169" fontId="42" fillId="0" borderId="45" xfId="143" applyNumberFormat="1" applyFont="1" applyFill="1" applyBorder="1" applyAlignment="1" applyProtection="1">
      <alignment horizontal="right" vertical="center" wrapText="1" shrinkToFit="1"/>
      <protection locked="0"/>
    </xf>
    <xf numFmtId="0" fontId="0" fillId="27" borderId="0" xfId="0" applyFill="1" applyBorder="1" applyAlignment="1" applyProtection="1">
      <alignment horizontal="left"/>
      <protection locked="0"/>
    </xf>
    <xf numFmtId="0" fontId="44" fillId="0" borderId="0" xfId="0" applyFont="1" applyAlignment="1" applyProtection="1">
      <alignment horizontal="center"/>
      <protection locked="0"/>
    </xf>
    <xf numFmtId="0" fontId="39" fillId="27" borderId="12" xfId="0" applyFont="1" applyFill="1" applyBorder="1" applyAlignment="1" applyProtection="1">
      <alignment horizontal="left"/>
    </xf>
    <xf numFmtId="0" fontId="39" fillId="27" borderId="35" xfId="0" applyFont="1" applyFill="1" applyBorder="1" applyAlignment="1" applyProtection="1">
      <alignment horizontal="left"/>
    </xf>
    <xf numFmtId="0" fontId="40" fillId="0" borderId="45" xfId="0" applyFont="1" applyBorder="1" applyAlignment="1" applyProtection="1">
      <alignment horizontal="center"/>
    </xf>
    <xf numFmtId="0" fontId="40" fillId="27" borderId="45" xfId="0" applyFont="1" applyFill="1" applyBorder="1" applyAlignment="1" applyProtection="1">
      <alignment horizontal="left"/>
    </xf>
    <xf numFmtId="0" fontId="44" fillId="0" borderId="0" xfId="0" applyFont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 applyProtection="1">
      <protection locked="0"/>
    </xf>
    <xf numFmtId="0" fontId="27" fillId="0" borderId="0" xfId="0" applyFont="1" applyFill="1" applyBorder="1" applyAlignment="1" applyProtection="1">
      <alignment horizontal="center" vertical="center" wrapText="1" shrinkToFit="1"/>
      <protection locked="0"/>
    </xf>
    <xf numFmtId="0" fontId="4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9" fillId="0" borderId="45" xfId="0" applyFont="1" applyBorder="1" applyAlignment="1" applyProtection="1"/>
    <xf numFmtId="0" fontId="39" fillId="0" borderId="46" xfId="0" applyFont="1" applyBorder="1" applyAlignment="1" applyProtection="1">
      <alignment horizontal="center"/>
    </xf>
    <xf numFmtId="0" fontId="44" fillId="0" borderId="0" xfId="0" applyFont="1" applyAlignment="1" applyProtection="1"/>
  </cellXfs>
  <cellStyles count="391">
    <cellStyle name="20 % – Poudarek1" xfId="1" builtinId="30" customBuiltin="1"/>
    <cellStyle name="20 % – Poudarek1 2" xfId="156" xr:uid="{00000000-0005-0000-0000-000001000000}"/>
    <cellStyle name="20 % – Poudarek2" xfId="2" builtinId="34" customBuiltin="1"/>
    <cellStyle name="20 % – Poudarek2 2" xfId="157" xr:uid="{00000000-0005-0000-0000-000003000000}"/>
    <cellStyle name="20 % – Poudarek3" xfId="3" builtinId="38" customBuiltin="1"/>
    <cellStyle name="20 % – Poudarek3 2" xfId="158" xr:uid="{00000000-0005-0000-0000-000005000000}"/>
    <cellStyle name="20 % – Poudarek4" xfId="4" builtinId="42" customBuiltin="1"/>
    <cellStyle name="20 % – Poudarek4 2" xfId="159" xr:uid="{00000000-0005-0000-0000-000007000000}"/>
    <cellStyle name="20 % – Poudarek5" xfId="5" builtinId="46" customBuiltin="1"/>
    <cellStyle name="20 % – Poudarek5 2" xfId="160" xr:uid="{00000000-0005-0000-0000-000009000000}"/>
    <cellStyle name="20 % – Poudarek6" xfId="6" builtinId="50" customBuiltin="1"/>
    <cellStyle name="20 % – Poudarek6 2" xfId="161" xr:uid="{00000000-0005-0000-0000-00000B000000}"/>
    <cellStyle name="20% - Accent1" xfId="7" xr:uid="{00000000-0005-0000-0000-00000C000000}"/>
    <cellStyle name="20% - Accent1 1" xfId="8" xr:uid="{00000000-0005-0000-0000-00000D000000}"/>
    <cellStyle name="20% - Accent2" xfId="9" xr:uid="{00000000-0005-0000-0000-00000E000000}"/>
    <cellStyle name="20% - Accent2 1" xfId="10" xr:uid="{00000000-0005-0000-0000-00000F000000}"/>
    <cellStyle name="20% - Accent3" xfId="11" xr:uid="{00000000-0005-0000-0000-000010000000}"/>
    <cellStyle name="20% - Accent3 1" xfId="12" xr:uid="{00000000-0005-0000-0000-000011000000}"/>
    <cellStyle name="20% - Accent4" xfId="13" xr:uid="{00000000-0005-0000-0000-000012000000}"/>
    <cellStyle name="20% - Accent4 1" xfId="14" xr:uid="{00000000-0005-0000-0000-000013000000}"/>
    <cellStyle name="20% - Accent5" xfId="15" xr:uid="{00000000-0005-0000-0000-000014000000}"/>
    <cellStyle name="20% - Accent5 1" xfId="16" xr:uid="{00000000-0005-0000-0000-000015000000}"/>
    <cellStyle name="20% - Accent6" xfId="17" xr:uid="{00000000-0005-0000-0000-000016000000}"/>
    <cellStyle name="20% - Accent6 1" xfId="18" xr:uid="{00000000-0005-0000-0000-000017000000}"/>
    <cellStyle name="40 % – Poudarek1" xfId="19" builtinId="31" customBuiltin="1"/>
    <cellStyle name="40 % – Poudarek1 2" xfId="166" xr:uid="{00000000-0005-0000-0000-000019000000}"/>
    <cellStyle name="40 % – Poudarek2" xfId="20" builtinId="35" customBuiltin="1"/>
    <cellStyle name="40 % – Poudarek2 2" xfId="167" xr:uid="{00000000-0005-0000-0000-00001B000000}"/>
    <cellStyle name="40 % – Poudarek3" xfId="21" builtinId="39" customBuiltin="1"/>
    <cellStyle name="40 % – Poudarek3 2" xfId="168" xr:uid="{00000000-0005-0000-0000-00001D000000}"/>
    <cellStyle name="40 % – Poudarek4" xfId="22" builtinId="43" customBuiltin="1"/>
    <cellStyle name="40 % – Poudarek4 2" xfId="169" xr:uid="{00000000-0005-0000-0000-00001F000000}"/>
    <cellStyle name="40 % – Poudarek5" xfId="23" builtinId="47" customBuiltin="1"/>
    <cellStyle name="40 % – Poudarek5 2" xfId="170" xr:uid="{00000000-0005-0000-0000-000021000000}"/>
    <cellStyle name="40 % – Poudarek6" xfId="24" builtinId="51" customBuiltin="1"/>
    <cellStyle name="40 % – Poudarek6 2" xfId="171" xr:uid="{00000000-0005-0000-0000-000023000000}"/>
    <cellStyle name="40% - Accent1" xfId="25" xr:uid="{00000000-0005-0000-0000-000024000000}"/>
    <cellStyle name="40% - Accent1 1" xfId="26" xr:uid="{00000000-0005-0000-0000-000025000000}"/>
    <cellStyle name="40% - Accent2" xfId="27" xr:uid="{00000000-0005-0000-0000-000026000000}"/>
    <cellStyle name="40% - Accent2 1" xfId="28" xr:uid="{00000000-0005-0000-0000-000027000000}"/>
    <cellStyle name="40% - Accent3" xfId="29" xr:uid="{00000000-0005-0000-0000-000028000000}"/>
    <cellStyle name="40% - Accent3 1" xfId="30" xr:uid="{00000000-0005-0000-0000-000029000000}"/>
    <cellStyle name="40% - Accent4" xfId="31" xr:uid="{00000000-0005-0000-0000-00002A000000}"/>
    <cellStyle name="40% - Accent4 1" xfId="32" xr:uid="{00000000-0005-0000-0000-00002B000000}"/>
    <cellStyle name="40% - Accent5" xfId="33" xr:uid="{00000000-0005-0000-0000-00002C000000}"/>
    <cellStyle name="40% - Accent5 1" xfId="34" xr:uid="{00000000-0005-0000-0000-00002D000000}"/>
    <cellStyle name="40% - Accent6" xfId="35" xr:uid="{00000000-0005-0000-0000-00002E000000}"/>
    <cellStyle name="40% - Accent6 1" xfId="36" xr:uid="{00000000-0005-0000-0000-00002F000000}"/>
    <cellStyle name="60 % – Poudarek1" xfId="37" builtinId="32" customBuiltin="1"/>
    <cellStyle name="60 % – Poudarek1 2" xfId="176" xr:uid="{00000000-0005-0000-0000-000031000000}"/>
    <cellStyle name="60 % – Poudarek2" xfId="38" builtinId="36" customBuiltin="1"/>
    <cellStyle name="60 % – Poudarek2 2" xfId="177" xr:uid="{00000000-0005-0000-0000-000033000000}"/>
    <cellStyle name="60 % – Poudarek3" xfId="39" builtinId="40" customBuiltin="1"/>
    <cellStyle name="60 % – Poudarek3 2" xfId="178" xr:uid="{00000000-0005-0000-0000-000035000000}"/>
    <cellStyle name="60 % – Poudarek4" xfId="40" builtinId="44" customBuiltin="1"/>
    <cellStyle name="60 % – Poudarek4 2" xfId="179" xr:uid="{00000000-0005-0000-0000-000037000000}"/>
    <cellStyle name="60 % – Poudarek5" xfId="41" builtinId="48" customBuiltin="1"/>
    <cellStyle name="60 % – Poudarek5 2" xfId="180" xr:uid="{00000000-0005-0000-0000-000039000000}"/>
    <cellStyle name="60 % – Poudarek6" xfId="42" builtinId="52" customBuiltin="1"/>
    <cellStyle name="60 % – Poudarek6 2" xfId="181" xr:uid="{00000000-0005-0000-0000-00003B000000}"/>
    <cellStyle name="60% - Accent1" xfId="43" xr:uid="{00000000-0005-0000-0000-00003C000000}"/>
    <cellStyle name="60% - Accent1 1" xfId="44" xr:uid="{00000000-0005-0000-0000-00003D000000}"/>
    <cellStyle name="60% - Accent2" xfId="45" xr:uid="{00000000-0005-0000-0000-00003E000000}"/>
    <cellStyle name="60% - Accent2 1" xfId="46" xr:uid="{00000000-0005-0000-0000-00003F000000}"/>
    <cellStyle name="60% - Accent3" xfId="47" xr:uid="{00000000-0005-0000-0000-000040000000}"/>
    <cellStyle name="60% - Accent3 1" xfId="48" xr:uid="{00000000-0005-0000-0000-000041000000}"/>
    <cellStyle name="60% - Accent4" xfId="49" xr:uid="{00000000-0005-0000-0000-000042000000}"/>
    <cellStyle name="60% - Accent4 1" xfId="50" xr:uid="{00000000-0005-0000-0000-000043000000}"/>
    <cellStyle name="60% - Accent5" xfId="51" xr:uid="{00000000-0005-0000-0000-000044000000}"/>
    <cellStyle name="60% - Accent5 1" xfId="52" xr:uid="{00000000-0005-0000-0000-000045000000}"/>
    <cellStyle name="60% - Accent6" xfId="53" xr:uid="{00000000-0005-0000-0000-000046000000}"/>
    <cellStyle name="60% - Accent6 1" xfId="54" xr:uid="{00000000-0005-0000-0000-000047000000}"/>
    <cellStyle name="Accent1" xfId="55" xr:uid="{00000000-0005-0000-0000-000048000000}"/>
    <cellStyle name="Accent1 1" xfId="56" xr:uid="{00000000-0005-0000-0000-000049000000}"/>
    <cellStyle name="Accent2" xfId="57" xr:uid="{00000000-0005-0000-0000-00004A000000}"/>
    <cellStyle name="Accent2 1" xfId="58" xr:uid="{00000000-0005-0000-0000-00004B000000}"/>
    <cellStyle name="Accent3" xfId="59" xr:uid="{00000000-0005-0000-0000-00004C000000}"/>
    <cellStyle name="Accent3 1" xfId="60" xr:uid="{00000000-0005-0000-0000-00004D000000}"/>
    <cellStyle name="Accent4" xfId="61" xr:uid="{00000000-0005-0000-0000-00004E000000}"/>
    <cellStyle name="Accent4 1" xfId="62" xr:uid="{00000000-0005-0000-0000-00004F000000}"/>
    <cellStyle name="Accent5" xfId="63" xr:uid="{00000000-0005-0000-0000-000050000000}"/>
    <cellStyle name="Accent5 1" xfId="64" xr:uid="{00000000-0005-0000-0000-000051000000}"/>
    <cellStyle name="Accent6" xfId="65" xr:uid="{00000000-0005-0000-0000-000052000000}"/>
    <cellStyle name="Accent6 1" xfId="66" xr:uid="{00000000-0005-0000-0000-000053000000}"/>
    <cellStyle name="Bad" xfId="67" xr:uid="{00000000-0005-0000-0000-000054000000}"/>
    <cellStyle name="Bad 1" xfId="68" xr:uid="{00000000-0005-0000-0000-000055000000}"/>
    <cellStyle name="Calculation" xfId="69" xr:uid="{00000000-0005-0000-0000-000056000000}"/>
    <cellStyle name="Calculation 1" xfId="70" xr:uid="{00000000-0005-0000-0000-000057000000}"/>
    <cellStyle name="Calculation 1 2" xfId="273" xr:uid="{00000000-0005-0000-0000-000058000000}"/>
    <cellStyle name="Calculation 1 2 2" xfId="271" xr:uid="{00000000-0005-0000-0000-000059000000}"/>
    <cellStyle name="Calculation 1 2 3" xfId="335" xr:uid="{00000000-0005-0000-0000-00005A000000}"/>
    <cellStyle name="Calculation 1 2 4" xfId="369" xr:uid="{00000000-0005-0000-0000-00005B000000}"/>
    <cellStyle name="Calculation 1 2 5" xfId="197" xr:uid="{00000000-0005-0000-0000-00005C000000}"/>
    <cellStyle name="Calculation 1 3" xfId="299" xr:uid="{00000000-0005-0000-0000-00005D000000}"/>
    <cellStyle name="Calculation 1 4" xfId="254" xr:uid="{00000000-0005-0000-0000-00005E000000}"/>
    <cellStyle name="Calculation 1 5" xfId="297" xr:uid="{00000000-0005-0000-0000-00005F000000}"/>
    <cellStyle name="Calculation 1 6" xfId="307" xr:uid="{00000000-0005-0000-0000-000060000000}"/>
    <cellStyle name="Calculation 2" xfId="272" xr:uid="{00000000-0005-0000-0000-000061000000}"/>
    <cellStyle name="Calculation 2 2" xfId="225" xr:uid="{00000000-0005-0000-0000-000062000000}"/>
    <cellStyle name="Calculation 2 3" xfId="334" xr:uid="{00000000-0005-0000-0000-000063000000}"/>
    <cellStyle name="Calculation 2 4" xfId="368" xr:uid="{00000000-0005-0000-0000-000064000000}"/>
    <cellStyle name="Calculation 2 5" xfId="196" xr:uid="{00000000-0005-0000-0000-000065000000}"/>
    <cellStyle name="Calculation 3" xfId="298" xr:uid="{00000000-0005-0000-0000-000066000000}"/>
    <cellStyle name="Calculation 4" xfId="258" xr:uid="{00000000-0005-0000-0000-000067000000}"/>
    <cellStyle name="Calculation 5" xfId="295" xr:uid="{00000000-0005-0000-0000-000068000000}"/>
    <cellStyle name="Calculation 6" xfId="222" xr:uid="{00000000-0005-0000-0000-000069000000}"/>
    <cellStyle name="Check Cell" xfId="71" xr:uid="{00000000-0005-0000-0000-00006A000000}"/>
    <cellStyle name="Check Cell 1" xfId="72" xr:uid="{00000000-0005-0000-0000-00006B000000}"/>
    <cellStyle name="Dobro" xfId="73" builtinId="26" customBuiltin="1"/>
    <cellStyle name="Dobro 2" xfId="211" xr:uid="{00000000-0005-0000-0000-00006D000000}"/>
    <cellStyle name="Explanatory Text" xfId="74" xr:uid="{00000000-0005-0000-0000-00006E000000}"/>
    <cellStyle name="Explanatory Text 1" xfId="75" xr:uid="{00000000-0005-0000-0000-00006F000000}"/>
    <cellStyle name="Good" xfId="76" xr:uid="{00000000-0005-0000-0000-000070000000}"/>
    <cellStyle name="Good 1" xfId="77" xr:uid="{00000000-0005-0000-0000-000071000000}"/>
    <cellStyle name="Heading 1" xfId="78" xr:uid="{00000000-0005-0000-0000-000072000000}"/>
    <cellStyle name="Heading 1 1" xfId="79" xr:uid="{00000000-0005-0000-0000-000073000000}"/>
    <cellStyle name="Heading 2" xfId="80" xr:uid="{00000000-0005-0000-0000-000074000000}"/>
    <cellStyle name="Heading 2 1" xfId="81" xr:uid="{00000000-0005-0000-0000-000075000000}"/>
    <cellStyle name="Heading 3" xfId="82" xr:uid="{00000000-0005-0000-0000-000076000000}"/>
    <cellStyle name="Heading 3 1" xfId="83" xr:uid="{00000000-0005-0000-0000-000077000000}"/>
    <cellStyle name="Heading 4" xfId="84" xr:uid="{00000000-0005-0000-0000-000078000000}"/>
    <cellStyle name="Heading 4 1" xfId="85" xr:uid="{00000000-0005-0000-0000-000079000000}"/>
    <cellStyle name="Input" xfId="86" xr:uid="{00000000-0005-0000-0000-00007A000000}"/>
    <cellStyle name="Input 1" xfId="87" xr:uid="{00000000-0005-0000-0000-00007B000000}"/>
    <cellStyle name="Input 1 2" xfId="275" xr:uid="{00000000-0005-0000-0000-00007C000000}"/>
    <cellStyle name="Input 1 2 2" xfId="227" xr:uid="{00000000-0005-0000-0000-00007D000000}"/>
    <cellStyle name="Input 1 2 3" xfId="337" xr:uid="{00000000-0005-0000-0000-00007E000000}"/>
    <cellStyle name="Input 1 2 4" xfId="371" xr:uid="{00000000-0005-0000-0000-00007F000000}"/>
    <cellStyle name="Input 1 2 5" xfId="199" xr:uid="{00000000-0005-0000-0000-000080000000}"/>
    <cellStyle name="Input 1 3" xfId="163" xr:uid="{00000000-0005-0000-0000-000081000000}"/>
    <cellStyle name="Input 1 4" xfId="318" xr:uid="{00000000-0005-0000-0000-000082000000}"/>
    <cellStyle name="Input 1 5" xfId="317" xr:uid="{00000000-0005-0000-0000-000083000000}"/>
    <cellStyle name="Input 1 6" xfId="304" xr:uid="{00000000-0005-0000-0000-000084000000}"/>
    <cellStyle name="Input 2" xfId="274" xr:uid="{00000000-0005-0000-0000-000085000000}"/>
    <cellStyle name="Input 2 2" xfId="154" xr:uid="{00000000-0005-0000-0000-000086000000}"/>
    <cellStyle name="Input 2 3" xfId="336" xr:uid="{00000000-0005-0000-0000-000087000000}"/>
    <cellStyle name="Input 2 4" xfId="370" xr:uid="{00000000-0005-0000-0000-000088000000}"/>
    <cellStyle name="Input 2 5" xfId="198" xr:uid="{00000000-0005-0000-0000-000089000000}"/>
    <cellStyle name="Input 3" xfId="162" xr:uid="{00000000-0005-0000-0000-00008A000000}"/>
    <cellStyle name="Input 4" xfId="305" xr:uid="{00000000-0005-0000-0000-00008B000000}"/>
    <cellStyle name="Input 5" xfId="224" xr:uid="{00000000-0005-0000-0000-00008C000000}"/>
    <cellStyle name="Input 6" xfId="333" xr:uid="{00000000-0005-0000-0000-00008D000000}"/>
    <cellStyle name="Izhod" xfId="88" builtinId="21" customBuiltin="1"/>
    <cellStyle name="Izhod 2" xfId="223" xr:uid="{00000000-0005-0000-0000-00008F000000}"/>
    <cellStyle name="Izhod 2 2" xfId="164" xr:uid="{00000000-0005-0000-0000-000090000000}"/>
    <cellStyle name="Izhod 2 3" xfId="306" xr:uid="{00000000-0005-0000-0000-000091000000}"/>
    <cellStyle name="Izhod 2 4" xfId="165" xr:uid="{00000000-0005-0000-0000-000092000000}"/>
    <cellStyle name="Izhod 2 5" xfId="319" xr:uid="{00000000-0005-0000-0000-000093000000}"/>
    <cellStyle name="Izhod 3" xfId="276" xr:uid="{00000000-0005-0000-0000-000094000000}"/>
    <cellStyle name="Izhod 3 2" xfId="228" xr:uid="{00000000-0005-0000-0000-000095000000}"/>
    <cellStyle name="Izhod 3 3" xfId="338" xr:uid="{00000000-0005-0000-0000-000096000000}"/>
    <cellStyle name="Izhod 3 4" xfId="372" xr:uid="{00000000-0005-0000-0000-000097000000}"/>
    <cellStyle name="Izhod 3 5" xfId="200" xr:uid="{00000000-0005-0000-0000-000098000000}"/>
    <cellStyle name="Linked Cell" xfId="89" xr:uid="{00000000-0005-0000-0000-000099000000}"/>
    <cellStyle name="Linked Cell 1" xfId="90" xr:uid="{00000000-0005-0000-0000-00009A000000}"/>
    <cellStyle name="Moj naslov" xfId="151" xr:uid="{00000000-0005-0000-0000-00009B000000}"/>
    <cellStyle name="Naslov 1" xfId="91" builtinId="16" customBuiltin="1"/>
    <cellStyle name="Naslov 1 1" xfId="92" xr:uid="{00000000-0005-0000-0000-00009D000000}"/>
    <cellStyle name="Naslov 1 1 1" xfId="93" xr:uid="{00000000-0005-0000-0000-00009E000000}"/>
    <cellStyle name="Naslov 1 2" xfId="94" xr:uid="{00000000-0005-0000-0000-00009F000000}"/>
    <cellStyle name="Naslov 1 3" xfId="226" xr:uid="{00000000-0005-0000-0000-0000A0000000}"/>
    <cellStyle name="Naslov 2" xfId="95" builtinId="17" customBuiltin="1"/>
    <cellStyle name="Naslov 2 1" xfId="96" xr:uid="{00000000-0005-0000-0000-0000A2000000}"/>
    <cellStyle name="Naslov 2 2" xfId="229" xr:uid="{00000000-0005-0000-0000-0000A3000000}"/>
    <cellStyle name="Naslov 3" xfId="97" builtinId="18" customBuiltin="1"/>
    <cellStyle name="Naslov 3 1" xfId="98" xr:uid="{00000000-0005-0000-0000-0000A5000000}"/>
    <cellStyle name="Naslov 3 2" xfId="231" xr:uid="{00000000-0005-0000-0000-0000A6000000}"/>
    <cellStyle name="Naslov 4" xfId="99" builtinId="19" customBuiltin="1"/>
    <cellStyle name="Naslov 4 1" xfId="100" xr:uid="{00000000-0005-0000-0000-0000A8000000}"/>
    <cellStyle name="Naslov 4 2" xfId="233" xr:uid="{00000000-0005-0000-0000-0000A9000000}"/>
    <cellStyle name="Navadno" xfId="0" builtinId="0"/>
    <cellStyle name="Navadno 2" xfId="153" xr:uid="{00000000-0005-0000-0000-0000AB000000}"/>
    <cellStyle name="Navadno 2 2" xfId="155" xr:uid="{00000000-0005-0000-0000-0000AC000000}"/>
    <cellStyle name="Navadno 3" xfId="269" xr:uid="{00000000-0005-0000-0000-0000AD000000}"/>
    <cellStyle name="Navadno 4" xfId="152" xr:uid="{00000000-0005-0000-0000-0000AE000000}"/>
    <cellStyle name="Navadno 5" xfId="390" xr:uid="{00000000-0005-0000-0000-00008A010000}"/>
    <cellStyle name="Neutral" xfId="101" xr:uid="{00000000-0005-0000-0000-0000AF000000}"/>
    <cellStyle name="Neutral 1" xfId="102" xr:uid="{00000000-0005-0000-0000-0000B0000000}"/>
    <cellStyle name="Nevtralno" xfId="103" builtinId="28" customBuiltin="1"/>
    <cellStyle name="Nevtralno 1" xfId="104" xr:uid="{00000000-0005-0000-0000-0000B2000000}"/>
    <cellStyle name="Nevtralno 2" xfId="237" xr:uid="{00000000-0005-0000-0000-0000B3000000}"/>
    <cellStyle name="Normal 2" xfId="105" xr:uid="{00000000-0005-0000-0000-0000B4000000}"/>
    <cellStyle name="Normal 2 1" xfId="106" xr:uid="{00000000-0005-0000-0000-0000B5000000}"/>
    <cellStyle name="Normal 2 1 1" xfId="107" xr:uid="{00000000-0005-0000-0000-0000B6000000}"/>
    <cellStyle name="Normal 2 1 1 2" xfId="241" xr:uid="{00000000-0005-0000-0000-0000B7000000}"/>
    <cellStyle name="Normal 2 1 2" xfId="240" xr:uid="{00000000-0005-0000-0000-0000B8000000}"/>
    <cellStyle name="Normal 2 2" xfId="239" xr:uid="{00000000-0005-0000-0000-0000B9000000}"/>
    <cellStyle name="Note" xfId="108" xr:uid="{00000000-0005-0000-0000-0000BA000000}"/>
    <cellStyle name="Note 1" xfId="109" xr:uid="{00000000-0005-0000-0000-0000BB000000}"/>
    <cellStyle name="Note 1 2" xfId="278" xr:uid="{00000000-0005-0000-0000-0000BC000000}"/>
    <cellStyle name="Note 1 2 2" xfId="232" xr:uid="{00000000-0005-0000-0000-0000BD000000}"/>
    <cellStyle name="Note 1 2 3" xfId="340" xr:uid="{00000000-0005-0000-0000-0000BE000000}"/>
    <cellStyle name="Note 1 2 4" xfId="374" xr:uid="{00000000-0005-0000-0000-0000BF000000}"/>
    <cellStyle name="Note 1 2 5" xfId="202" xr:uid="{00000000-0005-0000-0000-0000C0000000}"/>
    <cellStyle name="Note 1 3" xfId="183" xr:uid="{00000000-0005-0000-0000-0000C1000000}"/>
    <cellStyle name="Note 1 4" xfId="308" xr:uid="{00000000-0005-0000-0000-0000C2000000}"/>
    <cellStyle name="Note 1 5" xfId="175" xr:uid="{00000000-0005-0000-0000-0000C3000000}"/>
    <cellStyle name="Note 1 6" xfId="303" xr:uid="{00000000-0005-0000-0000-0000C4000000}"/>
    <cellStyle name="Note 2" xfId="277" xr:uid="{00000000-0005-0000-0000-0000C5000000}"/>
    <cellStyle name="Note 2 2" xfId="230" xr:uid="{00000000-0005-0000-0000-0000C6000000}"/>
    <cellStyle name="Note 2 3" xfId="339" xr:uid="{00000000-0005-0000-0000-0000C7000000}"/>
    <cellStyle name="Note 2 4" xfId="373" xr:uid="{00000000-0005-0000-0000-0000C8000000}"/>
    <cellStyle name="Note 2 5" xfId="201" xr:uid="{00000000-0005-0000-0000-0000C9000000}"/>
    <cellStyle name="Note 3" xfId="182" xr:uid="{00000000-0005-0000-0000-0000CA000000}"/>
    <cellStyle name="Note 4" xfId="309" xr:uid="{00000000-0005-0000-0000-0000CB000000}"/>
    <cellStyle name="Note 5" xfId="174" xr:uid="{00000000-0005-0000-0000-0000CC000000}"/>
    <cellStyle name="Note 6" xfId="302" xr:uid="{00000000-0005-0000-0000-0000CD000000}"/>
    <cellStyle name="Opomba" xfId="110" builtinId="10" customBuiltin="1"/>
    <cellStyle name="Opomba 1" xfId="111" xr:uid="{00000000-0005-0000-0000-0000CF000000}"/>
    <cellStyle name="Opomba 1 2" xfId="280" xr:uid="{00000000-0005-0000-0000-0000D0000000}"/>
    <cellStyle name="Opomba 1 2 2" xfId="235" xr:uid="{00000000-0005-0000-0000-0000D1000000}"/>
    <cellStyle name="Opomba 1 2 3" xfId="342" xr:uid="{00000000-0005-0000-0000-0000D2000000}"/>
    <cellStyle name="Opomba 1 2 4" xfId="376" xr:uid="{00000000-0005-0000-0000-0000D3000000}"/>
    <cellStyle name="Opomba 1 2 5" xfId="204" xr:uid="{00000000-0005-0000-0000-0000D4000000}"/>
    <cellStyle name="Opomba 1 3" xfId="185" xr:uid="{00000000-0005-0000-0000-0000D5000000}"/>
    <cellStyle name="Opomba 1 4" xfId="310" xr:uid="{00000000-0005-0000-0000-0000D6000000}"/>
    <cellStyle name="Opomba 1 5" xfId="192" xr:uid="{00000000-0005-0000-0000-0000D7000000}"/>
    <cellStyle name="Opomba 1 6" xfId="301" xr:uid="{00000000-0005-0000-0000-0000D8000000}"/>
    <cellStyle name="Opomba 2" xfId="112" xr:uid="{00000000-0005-0000-0000-0000D9000000}"/>
    <cellStyle name="Opomba 2 2" xfId="281" xr:uid="{00000000-0005-0000-0000-0000DA000000}"/>
    <cellStyle name="Opomba 2 2 2" xfId="236" xr:uid="{00000000-0005-0000-0000-0000DB000000}"/>
    <cellStyle name="Opomba 2 2 3" xfId="343" xr:uid="{00000000-0005-0000-0000-0000DC000000}"/>
    <cellStyle name="Opomba 2 2 4" xfId="377" xr:uid="{00000000-0005-0000-0000-0000DD000000}"/>
    <cellStyle name="Opomba 2 2 5" xfId="205" xr:uid="{00000000-0005-0000-0000-0000DE000000}"/>
    <cellStyle name="Opomba 2 3" xfId="186" xr:uid="{00000000-0005-0000-0000-0000DF000000}"/>
    <cellStyle name="Opomba 2 4" xfId="313" xr:uid="{00000000-0005-0000-0000-0000E0000000}"/>
    <cellStyle name="Opomba 2 5" xfId="191" xr:uid="{00000000-0005-0000-0000-0000E1000000}"/>
    <cellStyle name="Opomba 2 6" xfId="296" xr:uid="{00000000-0005-0000-0000-0000E2000000}"/>
    <cellStyle name="Opomba 3" xfId="113" xr:uid="{00000000-0005-0000-0000-0000E3000000}"/>
    <cellStyle name="Opomba 3 2" xfId="282" xr:uid="{00000000-0005-0000-0000-0000E4000000}"/>
    <cellStyle name="Opomba 3 2 2" xfId="238" xr:uid="{00000000-0005-0000-0000-0000E5000000}"/>
    <cellStyle name="Opomba 3 2 3" xfId="344" xr:uid="{00000000-0005-0000-0000-0000E6000000}"/>
    <cellStyle name="Opomba 3 2 4" xfId="378" xr:uid="{00000000-0005-0000-0000-0000E7000000}"/>
    <cellStyle name="Opomba 3 2 5" xfId="206" xr:uid="{00000000-0005-0000-0000-0000E8000000}"/>
    <cellStyle name="Opomba 3 3" xfId="187" xr:uid="{00000000-0005-0000-0000-0000E9000000}"/>
    <cellStyle name="Opomba 3 4" xfId="312" xr:uid="{00000000-0005-0000-0000-0000EA000000}"/>
    <cellStyle name="Opomba 3 5" xfId="193" xr:uid="{00000000-0005-0000-0000-0000EB000000}"/>
    <cellStyle name="Opomba 3 6" xfId="256" xr:uid="{00000000-0005-0000-0000-0000EC000000}"/>
    <cellStyle name="Opomba 4" xfId="244" xr:uid="{00000000-0005-0000-0000-0000ED000000}"/>
    <cellStyle name="Opomba 4 2" xfId="184" xr:uid="{00000000-0005-0000-0000-0000EE000000}"/>
    <cellStyle name="Opomba 4 3" xfId="311" xr:uid="{00000000-0005-0000-0000-0000EF000000}"/>
    <cellStyle name="Opomba 4 4" xfId="188" xr:uid="{00000000-0005-0000-0000-0000F0000000}"/>
    <cellStyle name="Opomba 4 5" xfId="300" xr:uid="{00000000-0005-0000-0000-0000F1000000}"/>
    <cellStyle name="Opomba 5" xfId="279" xr:uid="{00000000-0005-0000-0000-0000F2000000}"/>
    <cellStyle name="Opomba 5 2" xfId="234" xr:uid="{00000000-0005-0000-0000-0000F3000000}"/>
    <cellStyle name="Opomba 5 3" xfId="341" xr:uid="{00000000-0005-0000-0000-0000F4000000}"/>
    <cellStyle name="Opomba 5 4" xfId="375" xr:uid="{00000000-0005-0000-0000-0000F5000000}"/>
    <cellStyle name="Opomba 5 5" xfId="203" xr:uid="{00000000-0005-0000-0000-0000F6000000}"/>
    <cellStyle name="Opozorilo" xfId="114" builtinId="11" customBuiltin="1"/>
    <cellStyle name="Opozorilo 2" xfId="248" xr:uid="{00000000-0005-0000-0000-0000F8000000}"/>
    <cellStyle name="Output" xfId="115" xr:uid="{00000000-0005-0000-0000-0000F9000000}"/>
    <cellStyle name="Output 1" xfId="116" xr:uid="{00000000-0005-0000-0000-0000FA000000}"/>
    <cellStyle name="Output 1 2" xfId="284" xr:uid="{00000000-0005-0000-0000-0000FB000000}"/>
    <cellStyle name="Output 1 2 2" xfId="243" xr:uid="{00000000-0005-0000-0000-0000FC000000}"/>
    <cellStyle name="Output 1 2 3" xfId="346" xr:uid="{00000000-0005-0000-0000-0000FD000000}"/>
    <cellStyle name="Output 1 2 4" xfId="380" xr:uid="{00000000-0005-0000-0000-0000FE000000}"/>
    <cellStyle name="Output 1 2 5" xfId="210" xr:uid="{00000000-0005-0000-0000-0000FF000000}"/>
    <cellStyle name="Output 1 3" xfId="190" xr:uid="{00000000-0005-0000-0000-000000010000}"/>
    <cellStyle name="Output 1 4" xfId="315" xr:uid="{00000000-0005-0000-0000-000001010000}"/>
    <cellStyle name="Output 1 5" xfId="194" xr:uid="{00000000-0005-0000-0000-000002010000}"/>
    <cellStyle name="Output 1 6" xfId="293" xr:uid="{00000000-0005-0000-0000-000003010000}"/>
    <cellStyle name="Output 2" xfId="283" xr:uid="{00000000-0005-0000-0000-000004010000}"/>
    <cellStyle name="Output 2 2" xfId="242" xr:uid="{00000000-0005-0000-0000-000005010000}"/>
    <cellStyle name="Output 2 3" xfId="345" xr:uid="{00000000-0005-0000-0000-000006010000}"/>
    <cellStyle name="Output 2 4" xfId="379" xr:uid="{00000000-0005-0000-0000-000007010000}"/>
    <cellStyle name="Output 2 5" xfId="207" xr:uid="{00000000-0005-0000-0000-000008010000}"/>
    <cellStyle name="Output 3" xfId="189" xr:uid="{00000000-0005-0000-0000-000009010000}"/>
    <cellStyle name="Output 4" xfId="314" xr:uid="{00000000-0005-0000-0000-00000A010000}"/>
    <cellStyle name="Output 5" xfId="195" xr:uid="{00000000-0005-0000-0000-00000B010000}"/>
    <cellStyle name="Output 6" xfId="294" xr:uid="{00000000-0005-0000-0000-00000C010000}"/>
    <cellStyle name="Pojasnjevalno besedilo" xfId="117" builtinId="53" customBuiltin="1"/>
    <cellStyle name="Pojasnjevalno besedilo 1" xfId="118" xr:uid="{00000000-0005-0000-0000-00000E010000}"/>
    <cellStyle name="Pojasnjevalno besedilo 2" xfId="251" xr:uid="{00000000-0005-0000-0000-00000F010000}"/>
    <cellStyle name="Poudarek1" xfId="119" builtinId="29" customBuiltin="1"/>
    <cellStyle name="Poudarek1 1" xfId="120" xr:uid="{00000000-0005-0000-0000-000011010000}"/>
    <cellStyle name="Poudarek1 2" xfId="253" xr:uid="{00000000-0005-0000-0000-000012010000}"/>
    <cellStyle name="Poudarek2" xfId="121" builtinId="33" customBuiltin="1"/>
    <cellStyle name="Poudarek2 1" xfId="122" xr:uid="{00000000-0005-0000-0000-000014010000}"/>
    <cellStyle name="Poudarek2 2" xfId="255" xr:uid="{00000000-0005-0000-0000-000015010000}"/>
    <cellStyle name="Poudarek3" xfId="123" builtinId="37" customBuiltin="1"/>
    <cellStyle name="Poudarek3 1" xfId="124" xr:uid="{00000000-0005-0000-0000-000017010000}"/>
    <cellStyle name="Poudarek3 2" xfId="257" xr:uid="{00000000-0005-0000-0000-000018010000}"/>
    <cellStyle name="Poudarek4" xfId="125" builtinId="41" customBuiltin="1"/>
    <cellStyle name="Poudarek4 1" xfId="126" xr:uid="{00000000-0005-0000-0000-00001A010000}"/>
    <cellStyle name="Poudarek4 2" xfId="259" xr:uid="{00000000-0005-0000-0000-00001B010000}"/>
    <cellStyle name="Poudarek5" xfId="127" builtinId="45" customBuiltin="1"/>
    <cellStyle name="Poudarek5 1" xfId="128" xr:uid="{00000000-0005-0000-0000-00001D010000}"/>
    <cellStyle name="Poudarek5 2" xfId="260" xr:uid="{00000000-0005-0000-0000-00001E010000}"/>
    <cellStyle name="Poudarek6" xfId="129" builtinId="49" customBuiltin="1"/>
    <cellStyle name="Poudarek6 1" xfId="130" xr:uid="{00000000-0005-0000-0000-000020010000}"/>
    <cellStyle name="Poudarek6 2" xfId="261" xr:uid="{00000000-0005-0000-0000-000021010000}"/>
    <cellStyle name="Povezana celica" xfId="131" builtinId="24" customBuiltin="1"/>
    <cellStyle name="Povezana celica 1" xfId="132" xr:uid="{00000000-0005-0000-0000-000023010000}"/>
    <cellStyle name="Povezana celica 2" xfId="262" xr:uid="{00000000-0005-0000-0000-000024010000}"/>
    <cellStyle name="Preveri celico" xfId="133" builtinId="23" customBuiltin="1"/>
    <cellStyle name="Preveri celico 1" xfId="134" xr:uid="{00000000-0005-0000-0000-000026010000}"/>
    <cellStyle name="Preveri celico 2" xfId="263" xr:uid="{00000000-0005-0000-0000-000027010000}"/>
    <cellStyle name="Računanje" xfId="135" builtinId="22" customBuiltin="1"/>
    <cellStyle name="Računanje 1" xfId="136" xr:uid="{00000000-0005-0000-0000-000029010000}"/>
    <cellStyle name="Računanje 1 2" xfId="286" xr:uid="{00000000-0005-0000-0000-00002A010000}"/>
    <cellStyle name="Računanje 1 2 2" xfId="246" xr:uid="{00000000-0005-0000-0000-00002B010000}"/>
    <cellStyle name="Računanje 1 2 3" xfId="348" xr:uid="{00000000-0005-0000-0000-00002C010000}"/>
    <cellStyle name="Računanje 1 2 4" xfId="382" xr:uid="{00000000-0005-0000-0000-00002D010000}"/>
    <cellStyle name="Računanje 1 2 5" xfId="214" xr:uid="{00000000-0005-0000-0000-00002E010000}"/>
    <cellStyle name="Računanje 1 3" xfId="209" xr:uid="{00000000-0005-0000-0000-00002F010000}"/>
    <cellStyle name="Računanje 1 4" xfId="324" xr:uid="{00000000-0005-0000-0000-000030010000}"/>
    <cellStyle name="Računanje 1 5" xfId="358" xr:uid="{00000000-0005-0000-0000-000031010000}"/>
    <cellStyle name="Računanje 1 6" xfId="316" xr:uid="{00000000-0005-0000-0000-000032010000}"/>
    <cellStyle name="Računanje 2" xfId="264" xr:uid="{00000000-0005-0000-0000-000033010000}"/>
    <cellStyle name="Računanje 2 2" xfId="208" xr:uid="{00000000-0005-0000-0000-000034010000}"/>
    <cellStyle name="Računanje 2 3" xfId="323" xr:uid="{00000000-0005-0000-0000-000035010000}"/>
    <cellStyle name="Računanje 2 4" xfId="357" xr:uid="{00000000-0005-0000-0000-000036010000}"/>
    <cellStyle name="Računanje 2 5" xfId="172" xr:uid="{00000000-0005-0000-0000-000037010000}"/>
    <cellStyle name="Računanje 3" xfId="285" xr:uid="{00000000-0005-0000-0000-000038010000}"/>
    <cellStyle name="Računanje 3 2" xfId="245" xr:uid="{00000000-0005-0000-0000-000039010000}"/>
    <cellStyle name="Računanje 3 3" xfId="347" xr:uid="{00000000-0005-0000-0000-00003A010000}"/>
    <cellStyle name="Računanje 3 4" xfId="381" xr:uid="{00000000-0005-0000-0000-00003B010000}"/>
    <cellStyle name="Računanje 3 5" xfId="212" xr:uid="{00000000-0005-0000-0000-00003C010000}"/>
    <cellStyle name="Slabo" xfId="137" builtinId="27" customBuiltin="1"/>
    <cellStyle name="Slabo 1" xfId="138" xr:uid="{00000000-0005-0000-0000-00003E010000}"/>
    <cellStyle name="Slabo 2" xfId="265" xr:uid="{00000000-0005-0000-0000-00003F010000}"/>
    <cellStyle name="Title" xfId="139" xr:uid="{00000000-0005-0000-0000-000040010000}"/>
    <cellStyle name="Title 1" xfId="140" xr:uid="{00000000-0005-0000-0000-000041010000}"/>
    <cellStyle name="Total" xfId="141" xr:uid="{00000000-0005-0000-0000-000042010000}"/>
    <cellStyle name="Total 1" xfId="142" xr:uid="{00000000-0005-0000-0000-000043010000}"/>
    <cellStyle name="Total 1 2" xfId="288" xr:uid="{00000000-0005-0000-0000-000044010000}"/>
    <cellStyle name="Total 1 2 2" xfId="249" xr:uid="{00000000-0005-0000-0000-000045010000}"/>
    <cellStyle name="Total 1 2 3" xfId="350" xr:uid="{00000000-0005-0000-0000-000046010000}"/>
    <cellStyle name="Total 1 2 4" xfId="384" xr:uid="{00000000-0005-0000-0000-000047010000}"/>
    <cellStyle name="Total 1 2 5" xfId="356" xr:uid="{00000000-0005-0000-0000-000048010000}"/>
    <cellStyle name="Total 1 3" xfId="216" xr:uid="{00000000-0005-0000-0000-000049010000}"/>
    <cellStyle name="Total 1 4" xfId="326" xr:uid="{00000000-0005-0000-0000-00004A010000}"/>
    <cellStyle name="Total 1 5" xfId="363" xr:uid="{00000000-0005-0000-0000-00004B010000}"/>
    <cellStyle name="Total 1 6" xfId="332" xr:uid="{00000000-0005-0000-0000-00004C010000}"/>
    <cellStyle name="Total 2" xfId="287" xr:uid="{00000000-0005-0000-0000-00004D010000}"/>
    <cellStyle name="Total 2 2" xfId="247" xr:uid="{00000000-0005-0000-0000-00004E010000}"/>
    <cellStyle name="Total 2 3" xfId="349" xr:uid="{00000000-0005-0000-0000-00004F010000}"/>
    <cellStyle name="Total 2 4" xfId="383" xr:uid="{00000000-0005-0000-0000-000050010000}"/>
    <cellStyle name="Total 2 5" xfId="213" xr:uid="{00000000-0005-0000-0000-000051010000}"/>
    <cellStyle name="Total 3" xfId="215" xr:uid="{00000000-0005-0000-0000-000052010000}"/>
    <cellStyle name="Total 4" xfId="325" xr:uid="{00000000-0005-0000-0000-000053010000}"/>
    <cellStyle name="Total 5" xfId="362" xr:uid="{00000000-0005-0000-0000-000054010000}"/>
    <cellStyle name="Total 6" xfId="331" xr:uid="{00000000-0005-0000-0000-000055010000}"/>
    <cellStyle name="Valuta" xfId="143" builtinId="4"/>
    <cellStyle name="Valuta 2" xfId="270" xr:uid="{00000000-0005-0000-0000-000057010000}"/>
    <cellStyle name="Vejica" xfId="144" builtinId="3"/>
    <cellStyle name="Vejica 2" xfId="266" xr:uid="{00000000-0005-0000-0000-000059010000}"/>
    <cellStyle name="Vnos" xfId="145" builtinId="20" customBuiltin="1"/>
    <cellStyle name="Vnos 1" xfId="146" xr:uid="{00000000-0005-0000-0000-00005B010000}"/>
    <cellStyle name="Vnos 1 2" xfId="290" xr:uid="{00000000-0005-0000-0000-00005C010000}"/>
    <cellStyle name="Vnos 1 2 2" xfId="252" xr:uid="{00000000-0005-0000-0000-00005D010000}"/>
    <cellStyle name="Vnos 1 2 3" xfId="352" xr:uid="{00000000-0005-0000-0000-00005E010000}"/>
    <cellStyle name="Vnos 1 2 4" xfId="386" xr:uid="{00000000-0005-0000-0000-00005F010000}"/>
    <cellStyle name="Vnos 1 2 5" xfId="360" xr:uid="{00000000-0005-0000-0000-000060010000}"/>
    <cellStyle name="Vnos 1 3" xfId="218" xr:uid="{00000000-0005-0000-0000-000061010000}"/>
    <cellStyle name="Vnos 1 4" xfId="328" xr:uid="{00000000-0005-0000-0000-000062010000}"/>
    <cellStyle name="Vnos 1 5" xfId="365" xr:uid="{00000000-0005-0000-0000-000063010000}"/>
    <cellStyle name="Vnos 1 6" xfId="221" xr:uid="{00000000-0005-0000-0000-000064010000}"/>
    <cellStyle name="Vnos 2" xfId="267" xr:uid="{00000000-0005-0000-0000-000065010000}"/>
    <cellStyle name="Vnos 2 2" xfId="217" xr:uid="{00000000-0005-0000-0000-000066010000}"/>
    <cellStyle name="Vnos 2 3" xfId="327" xr:uid="{00000000-0005-0000-0000-000067010000}"/>
    <cellStyle name="Vnos 2 4" xfId="364" xr:uid="{00000000-0005-0000-0000-000068010000}"/>
    <cellStyle name="Vnos 2 5" xfId="389" xr:uid="{00000000-0005-0000-0000-000069010000}"/>
    <cellStyle name="Vnos 3" xfId="289" xr:uid="{00000000-0005-0000-0000-00006A010000}"/>
    <cellStyle name="Vnos 3 2" xfId="250" xr:uid="{00000000-0005-0000-0000-00006B010000}"/>
    <cellStyle name="Vnos 3 3" xfId="351" xr:uid="{00000000-0005-0000-0000-00006C010000}"/>
    <cellStyle name="Vnos 3 4" xfId="385" xr:uid="{00000000-0005-0000-0000-00006D010000}"/>
    <cellStyle name="Vnos 3 5" xfId="355" xr:uid="{00000000-0005-0000-0000-00006E010000}"/>
    <cellStyle name="Vsota" xfId="147" builtinId="25" customBuiltin="1"/>
    <cellStyle name="Vsota 1" xfId="148" xr:uid="{00000000-0005-0000-0000-000070010000}"/>
    <cellStyle name="Vsota 1 2" xfId="292" xr:uid="{00000000-0005-0000-0000-000071010000}"/>
    <cellStyle name="Vsota 1 2 2" xfId="321" xr:uid="{00000000-0005-0000-0000-000072010000}"/>
    <cellStyle name="Vsota 1 2 3" xfId="354" xr:uid="{00000000-0005-0000-0000-000073010000}"/>
    <cellStyle name="Vsota 1 2 4" xfId="388" xr:uid="{00000000-0005-0000-0000-000074010000}"/>
    <cellStyle name="Vsota 1 2 5" xfId="361" xr:uid="{00000000-0005-0000-0000-000075010000}"/>
    <cellStyle name="Vsota 1 3" xfId="220" xr:uid="{00000000-0005-0000-0000-000076010000}"/>
    <cellStyle name="Vsota 1 4" xfId="330" xr:uid="{00000000-0005-0000-0000-000077010000}"/>
    <cellStyle name="Vsota 1 5" xfId="367" xr:uid="{00000000-0005-0000-0000-000078010000}"/>
    <cellStyle name="Vsota 1 6" xfId="173" xr:uid="{00000000-0005-0000-0000-000079010000}"/>
    <cellStyle name="Vsota 2" xfId="268" xr:uid="{00000000-0005-0000-0000-00007A010000}"/>
    <cellStyle name="Vsota 2 2" xfId="219" xr:uid="{00000000-0005-0000-0000-00007B010000}"/>
    <cellStyle name="Vsota 2 3" xfId="329" xr:uid="{00000000-0005-0000-0000-00007C010000}"/>
    <cellStyle name="Vsota 2 4" xfId="366" xr:uid="{00000000-0005-0000-0000-00007D010000}"/>
    <cellStyle name="Vsota 2 5" xfId="322" xr:uid="{00000000-0005-0000-0000-00007E010000}"/>
    <cellStyle name="Vsota 3" xfId="291" xr:uid="{00000000-0005-0000-0000-00007F010000}"/>
    <cellStyle name="Vsota 3 2" xfId="320" xr:uid="{00000000-0005-0000-0000-000080010000}"/>
    <cellStyle name="Vsota 3 3" xfId="353" xr:uid="{00000000-0005-0000-0000-000081010000}"/>
    <cellStyle name="Vsota 3 4" xfId="387" xr:uid="{00000000-0005-0000-0000-000082010000}"/>
    <cellStyle name="Vsota 3 5" xfId="359" xr:uid="{00000000-0005-0000-0000-000083010000}"/>
    <cellStyle name="Warning Text" xfId="149" xr:uid="{00000000-0005-0000-0000-000084010000}"/>
    <cellStyle name="Warning Text 1" xfId="150" xr:uid="{00000000-0005-0000-0000-00008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76"/>
  <sheetViews>
    <sheetView zoomScaleNormal="100" workbookViewId="0">
      <selection activeCell="I6" sqref="I6:L6"/>
    </sheetView>
  </sheetViews>
  <sheetFormatPr defaultRowHeight="14.25" x14ac:dyDescent="0.2"/>
  <cols>
    <col min="1" max="2" width="9" style="99"/>
    <col min="3" max="3" width="48.375" style="99" customWidth="1"/>
    <col min="4" max="4" width="9.875" style="138" customWidth="1"/>
    <col min="5" max="5" width="29.125" style="99" customWidth="1"/>
    <col min="6" max="7" width="0" style="99" hidden="1" customWidth="1"/>
    <col min="8" max="8" width="10.625" style="99" customWidth="1"/>
    <col min="9" max="9" width="12.625" style="99" customWidth="1"/>
    <col min="10" max="10" width="10" style="99" customWidth="1"/>
    <col min="11" max="16384" width="9" style="99"/>
  </cols>
  <sheetData>
    <row r="1" spans="1:105" ht="30" customHeight="1" x14ac:dyDescent="0.25">
      <c r="A1" s="142" t="s">
        <v>121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4"/>
      <c r="P1" s="97"/>
      <c r="Q1" s="97"/>
      <c r="R1" s="98"/>
    </row>
    <row r="2" spans="1:105" s="101" customFormat="1" ht="60.75" customHeight="1" x14ac:dyDescent="0.2">
      <c r="A2" s="139" t="s">
        <v>425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</row>
    <row r="3" spans="1:105" s="101" customFormat="1" ht="30" customHeight="1" x14ac:dyDescent="0.2">
      <c r="A3" s="145" t="s">
        <v>155</v>
      </c>
      <c r="B3" s="146"/>
      <c r="C3" s="146"/>
      <c r="D3" s="146"/>
      <c r="E3" s="146"/>
      <c r="F3" s="146"/>
      <c r="G3" s="146"/>
      <c r="H3" s="147"/>
      <c r="I3" s="148" t="s">
        <v>156</v>
      </c>
      <c r="J3" s="149"/>
      <c r="K3" s="149"/>
      <c r="L3" s="149"/>
      <c r="M3" s="149"/>
      <c r="N3" s="149"/>
      <c r="O3" s="15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</row>
    <row r="4" spans="1:105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1" t="s">
        <v>2</v>
      </c>
      <c r="G4" s="1" t="s">
        <v>158</v>
      </c>
      <c r="H4" s="5" t="s">
        <v>152</v>
      </c>
      <c r="I4" s="103" t="s">
        <v>157</v>
      </c>
      <c r="J4" s="102" t="s">
        <v>154</v>
      </c>
      <c r="K4" s="104" t="s">
        <v>88</v>
      </c>
      <c r="L4" s="104" t="s">
        <v>89</v>
      </c>
      <c r="M4" s="105" t="s">
        <v>90</v>
      </c>
      <c r="N4" s="105" t="s">
        <v>91</v>
      </c>
      <c r="O4" s="106" t="s">
        <v>92</v>
      </c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15" customFormat="1" ht="15.75" x14ac:dyDescent="0.2">
      <c r="A5" s="65"/>
      <c r="B5" s="2"/>
      <c r="C5" s="3" t="s">
        <v>116</v>
      </c>
      <c r="D5" s="3"/>
      <c r="E5" s="2"/>
      <c r="F5" s="2"/>
      <c r="G5" s="2"/>
      <c r="H5" s="6"/>
      <c r="I5" s="110"/>
      <c r="J5" s="109"/>
      <c r="K5" s="111"/>
      <c r="L5" s="111"/>
      <c r="M5" s="112"/>
      <c r="N5" s="112"/>
      <c r="O5" s="113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</row>
    <row r="6" spans="1:105" s="108" customFormat="1" ht="15" x14ac:dyDescent="0.2">
      <c r="A6" s="66">
        <v>1</v>
      </c>
      <c r="B6" s="38">
        <v>18265</v>
      </c>
      <c r="C6" s="13" t="s">
        <v>370</v>
      </c>
      <c r="D6" s="12" t="s">
        <v>45</v>
      </c>
      <c r="E6" s="12" t="s">
        <v>5</v>
      </c>
      <c r="F6" s="12">
        <v>4000</v>
      </c>
      <c r="G6" s="12"/>
      <c r="H6" s="14">
        <v>5</v>
      </c>
      <c r="I6" s="116"/>
      <c r="J6" s="117"/>
      <c r="K6" s="15"/>
      <c r="L6" s="15"/>
      <c r="M6" s="118">
        <f>K6/100*L6+K6</f>
        <v>0</v>
      </c>
      <c r="N6" s="119">
        <f>K6*H6</f>
        <v>0</v>
      </c>
      <c r="O6" s="120">
        <f>M6*H6</f>
        <v>0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66">
        <v>2</v>
      </c>
      <c r="B7" s="38">
        <v>18447</v>
      </c>
      <c r="C7" s="13" t="s">
        <v>161</v>
      </c>
      <c r="D7" s="12" t="s">
        <v>45</v>
      </c>
      <c r="E7" s="12" t="s">
        <v>7</v>
      </c>
      <c r="F7" s="12">
        <v>4000</v>
      </c>
      <c r="G7" s="12"/>
      <c r="H7" s="14">
        <v>3</v>
      </c>
      <c r="I7" s="116"/>
      <c r="J7" s="117"/>
      <c r="K7" s="16"/>
      <c r="L7" s="16"/>
      <c r="M7" s="118">
        <f t="shared" ref="M7:M59" si="0">K7/100*L7+K7</f>
        <v>0</v>
      </c>
      <c r="N7" s="119">
        <f t="shared" ref="N7:N59" si="1">K7*H7</f>
        <v>0</v>
      </c>
      <c r="O7" s="120">
        <f t="shared" ref="O7:O59" si="2">M7*H7</f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">
      <c r="A8" s="66">
        <v>3</v>
      </c>
      <c r="B8" s="38">
        <v>18448</v>
      </c>
      <c r="C8" s="13" t="s">
        <v>162</v>
      </c>
      <c r="D8" s="12" t="s">
        <v>45</v>
      </c>
      <c r="E8" s="12" t="s">
        <v>8</v>
      </c>
      <c r="F8" s="12">
        <v>4000</v>
      </c>
      <c r="G8" s="12"/>
      <c r="H8" s="14">
        <v>1</v>
      </c>
      <c r="I8" s="116"/>
      <c r="J8" s="117"/>
      <c r="K8" s="15"/>
      <c r="L8" s="15"/>
      <c r="M8" s="118">
        <f t="shared" si="0"/>
        <v>0</v>
      </c>
      <c r="N8" s="119">
        <f t="shared" si="1"/>
        <v>0</v>
      </c>
      <c r="O8" s="120">
        <f t="shared" si="2"/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">
      <c r="A9" s="66">
        <v>4</v>
      </c>
      <c r="B9" s="38">
        <v>18449</v>
      </c>
      <c r="C9" s="13" t="s">
        <v>163</v>
      </c>
      <c r="D9" s="12" t="s">
        <v>45</v>
      </c>
      <c r="E9" s="12" t="s">
        <v>9</v>
      </c>
      <c r="F9" s="12">
        <v>2300</v>
      </c>
      <c r="G9" s="12"/>
      <c r="H9" s="14">
        <v>4</v>
      </c>
      <c r="I9" s="116"/>
      <c r="J9" s="117"/>
      <c r="K9" s="15"/>
      <c r="L9" s="15"/>
      <c r="M9" s="118">
        <f t="shared" si="0"/>
        <v>0</v>
      </c>
      <c r="N9" s="119">
        <f t="shared" si="1"/>
        <v>0</v>
      </c>
      <c r="O9" s="120">
        <f t="shared" si="2"/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">
      <c r="A10" s="66">
        <v>5</v>
      </c>
      <c r="B10" s="38">
        <v>18450</v>
      </c>
      <c r="C10" s="13" t="s">
        <v>164</v>
      </c>
      <c r="D10" s="12" t="s">
        <v>45</v>
      </c>
      <c r="E10" s="12" t="s">
        <v>10</v>
      </c>
      <c r="F10" s="12">
        <v>1200</v>
      </c>
      <c r="G10" s="12"/>
      <c r="H10" s="14">
        <v>5</v>
      </c>
      <c r="I10" s="116"/>
      <c r="J10" s="117"/>
      <c r="K10" s="15"/>
      <c r="L10" s="15"/>
      <c r="M10" s="118">
        <f t="shared" si="0"/>
        <v>0</v>
      </c>
      <c r="N10" s="119">
        <f t="shared" si="1"/>
        <v>0</v>
      </c>
      <c r="O10" s="120">
        <f t="shared" si="2"/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">
      <c r="A11" s="66">
        <v>6</v>
      </c>
      <c r="B11" s="38">
        <v>18451</v>
      </c>
      <c r="C11" s="13" t="s">
        <v>165</v>
      </c>
      <c r="D11" s="12" t="s">
        <v>45</v>
      </c>
      <c r="E11" s="12" t="s">
        <v>11</v>
      </c>
      <c r="F11" s="12">
        <v>3000</v>
      </c>
      <c r="G11" s="12"/>
      <c r="H11" s="14">
        <v>6</v>
      </c>
      <c r="I11" s="116"/>
      <c r="J11" s="117"/>
      <c r="K11" s="15"/>
      <c r="L11" s="15"/>
      <c r="M11" s="118">
        <f t="shared" si="0"/>
        <v>0</v>
      </c>
      <c r="N11" s="119">
        <f t="shared" si="1"/>
        <v>0</v>
      </c>
      <c r="O11" s="120">
        <f t="shared" si="2"/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s="108" customFormat="1" ht="15" x14ac:dyDescent="0.2">
      <c r="A12" s="66">
        <v>7</v>
      </c>
      <c r="B12" s="38">
        <v>18452</v>
      </c>
      <c r="C12" s="13" t="s">
        <v>166</v>
      </c>
      <c r="D12" s="12" t="s">
        <v>45</v>
      </c>
      <c r="E12" s="12" t="s">
        <v>12</v>
      </c>
      <c r="F12" s="12">
        <v>4000</v>
      </c>
      <c r="G12" s="12"/>
      <c r="H12" s="14">
        <v>2</v>
      </c>
      <c r="I12" s="116"/>
      <c r="J12" s="117"/>
      <c r="K12" s="15"/>
      <c r="L12" s="15"/>
      <c r="M12" s="118">
        <f t="shared" si="0"/>
        <v>0</v>
      </c>
      <c r="N12" s="119">
        <f t="shared" si="1"/>
        <v>0</v>
      </c>
      <c r="O12" s="120">
        <f t="shared" si="2"/>
        <v>0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</row>
    <row r="13" spans="1:105" s="108" customFormat="1" ht="15" x14ac:dyDescent="0.2">
      <c r="A13" s="66">
        <v>8</v>
      </c>
      <c r="B13" s="38">
        <v>18453</v>
      </c>
      <c r="C13" s="13" t="s">
        <v>167</v>
      </c>
      <c r="D13" s="12" t="s">
        <v>45</v>
      </c>
      <c r="E13" s="12" t="s">
        <v>13</v>
      </c>
      <c r="F13" s="12">
        <v>2750</v>
      </c>
      <c r="G13" s="12"/>
      <c r="H13" s="14">
        <v>2</v>
      </c>
      <c r="I13" s="116"/>
      <c r="J13" s="117"/>
      <c r="K13" s="15"/>
      <c r="L13" s="15"/>
      <c r="M13" s="118">
        <f t="shared" si="0"/>
        <v>0</v>
      </c>
      <c r="N13" s="119">
        <f t="shared" si="1"/>
        <v>0</v>
      </c>
      <c r="O13" s="120">
        <f t="shared" si="2"/>
        <v>0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</row>
    <row r="14" spans="1:105" s="108" customFormat="1" ht="15" x14ac:dyDescent="0.25">
      <c r="A14" s="66">
        <v>9</v>
      </c>
      <c r="B14" s="95">
        <v>18339</v>
      </c>
      <c r="C14" s="13" t="s">
        <v>168</v>
      </c>
      <c r="D14" s="12" t="s">
        <v>45</v>
      </c>
      <c r="E14" s="12" t="s">
        <v>14</v>
      </c>
      <c r="F14" s="12">
        <v>1440</v>
      </c>
      <c r="G14" s="12"/>
      <c r="H14" s="14">
        <v>3</v>
      </c>
      <c r="I14" s="116"/>
      <c r="J14" s="117"/>
      <c r="K14" s="15"/>
      <c r="L14" s="15"/>
      <c r="M14" s="118">
        <f t="shared" si="0"/>
        <v>0</v>
      </c>
      <c r="N14" s="119">
        <f t="shared" si="1"/>
        <v>0</v>
      </c>
      <c r="O14" s="120">
        <f t="shared" si="2"/>
        <v>0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</row>
    <row r="15" spans="1:105" s="108" customFormat="1" ht="15" x14ac:dyDescent="0.2">
      <c r="A15" s="66">
        <v>10</v>
      </c>
      <c r="B15" s="38">
        <v>18454</v>
      </c>
      <c r="C15" s="13" t="s">
        <v>169</v>
      </c>
      <c r="D15" s="12" t="s">
        <v>45</v>
      </c>
      <c r="E15" s="12" t="s">
        <v>15</v>
      </c>
      <c r="F15" s="12">
        <v>500</v>
      </c>
      <c r="G15" s="12"/>
      <c r="H15" s="14">
        <v>12</v>
      </c>
      <c r="I15" s="116"/>
      <c r="J15" s="117"/>
      <c r="K15" s="15"/>
      <c r="L15" s="15"/>
      <c r="M15" s="118">
        <f t="shared" si="0"/>
        <v>0</v>
      </c>
      <c r="N15" s="119">
        <f t="shared" si="1"/>
        <v>0</v>
      </c>
      <c r="O15" s="120">
        <f t="shared" si="2"/>
        <v>0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</row>
    <row r="16" spans="1:105" s="108" customFormat="1" ht="15" x14ac:dyDescent="0.2">
      <c r="A16" s="66">
        <v>11</v>
      </c>
      <c r="B16" s="38">
        <v>18455</v>
      </c>
      <c r="C16" s="13" t="s">
        <v>170</v>
      </c>
      <c r="D16" s="12" t="s">
        <v>45</v>
      </c>
      <c r="E16" s="12" t="s">
        <v>16</v>
      </c>
      <c r="F16" s="12">
        <v>4000</v>
      </c>
      <c r="G16" s="12"/>
      <c r="H16" s="14">
        <v>4</v>
      </c>
      <c r="I16" s="116"/>
      <c r="J16" s="117"/>
      <c r="K16" s="15"/>
      <c r="L16" s="15"/>
      <c r="M16" s="118">
        <f t="shared" si="0"/>
        <v>0</v>
      </c>
      <c r="N16" s="119">
        <f t="shared" si="1"/>
        <v>0</v>
      </c>
      <c r="O16" s="120">
        <f t="shared" si="2"/>
        <v>0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</row>
    <row r="17" spans="1:105" s="108" customFormat="1" ht="15" x14ac:dyDescent="0.2">
      <c r="A17" s="66">
        <v>12</v>
      </c>
      <c r="B17" s="38">
        <v>18456</v>
      </c>
      <c r="C17" s="13" t="s">
        <v>171</v>
      </c>
      <c r="D17" s="12" t="s">
        <v>45</v>
      </c>
      <c r="E17" s="12" t="s">
        <v>17</v>
      </c>
      <c r="F17" s="12">
        <v>3050</v>
      </c>
      <c r="G17" s="12"/>
      <c r="H17" s="14">
        <v>2</v>
      </c>
      <c r="I17" s="116"/>
      <c r="J17" s="117"/>
      <c r="K17" s="15"/>
      <c r="L17" s="15"/>
      <c r="M17" s="118">
        <f t="shared" si="0"/>
        <v>0</v>
      </c>
      <c r="N17" s="119">
        <f t="shared" si="1"/>
        <v>0</v>
      </c>
      <c r="O17" s="120">
        <f t="shared" si="2"/>
        <v>0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</row>
    <row r="18" spans="1:105" s="108" customFormat="1" ht="15" x14ac:dyDescent="0.25">
      <c r="A18" s="66">
        <v>13</v>
      </c>
      <c r="B18" s="96">
        <v>18434</v>
      </c>
      <c r="C18" s="13" t="s">
        <v>172</v>
      </c>
      <c r="D18" s="12" t="s">
        <v>45</v>
      </c>
      <c r="E18" s="12" t="s">
        <v>18</v>
      </c>
      <c r="F18" s="12">
        <v>1400</v>
      </c>
      <c r="G18" s="12"/>
      <c r="H18" s="14">
        <v>5</v>
      </c>
      <c r="I18" s="116"/>
      <c r="J18" s="117"/>
      <c r="K18" s="15"/>
      <c r="L18" s="15"/>
      <c r="M18" s="118">
        <f t="shared" si="0"/>
        <v>0</v>
      </c>
      <c r="N18" s="119">
        <f t="shared" si="1"/>
        <v>0</v>
      </c>
      <c r="O18" s="120">
        <f t="shared" si="2"/>
        <v>0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</row>
    <row r="19" spans="1:105" s="108" customFormat="1" ht="15" x14ac:dyDescent="0.25">
      <c r="A19" s="66">
        <v>14</v>
      </c>
      <c r="B19" s="96">
        <v>18405</v>
      </c>
      <c r="C19" s="13" t="s">
        <v>173</v>
      </c>
      <c r="D19" s="12" t="s">
        <v>45</v>
      </c>
      <c r="E19" s="12" t="s">
        <v>19</v>
      </c>
      <c r="F19" s="12">
        <v>3500</v>
      </c>
      <c r="G19" s="12"/>
      <c r="H19" s="14">
        <v>3</v>
      </c>
      <c r="I19" s="116"/>
      <c r="J19" s="117"/>
      <c r="K19" s="15"/>
      <c r="L19" s="15"/>
      <c r="M19" s="118">
        <f t="shared" si="0"/>
        <v>0</v>
      </c>
      <c r="N19" s="119">
        <f t="shared" si="1"/>
        <v>0</v>
      </c>
      <c r="O19" s="120">
        <f t="shared" si="2"/>
        <v>0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</row>
    <row r="20" spans="1:105" s="108" customFormat="1" ht="15" x14ac:dyDescent="0.2">
      <c r="A20" s="66">
        <v>15</v>
      </c>
      <c r="B20" s="38">
        <v>18404</v>
      </c>
      <c r="C20" s="13" t="s">
        <v>174</v>
      </c>
      <c r="D20" s="12" t="s">
        <v>45</v>
      </c>
      <c r="E20" s="12" t="s">
        <v>20</v>
      </c>
      <c r="F20" s="12">
        <v>3000</v>
      </c>
      <c r="G20" s="12"/>
      <c r="H20" s="14">
        <v>3</v>
      </c>
      <c r="I20" s="116"/>
      <c r="J20" s="117"/>
      <c r="K20" s="15"/>
      <c r="L20" s="15"/>
      <c r="M20" s="118">
        <f t="shared" si="0"/>
        <v>0</v>
      </c>
      <c r="N20" s="119">
        <f t="shared" si="1"/>
        <v>0</v>
      </c>
      <c r="O20" s="120">
        <f t="shared" si="2"/>
        <v>0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</row>
    <row r="21" spans="1:105" s="108" customFormat="1" ht="15" x14ac:dyDescent="0.2">
      <c r="A21" s="66">
        <v>16</v>
      </c>
      <c r="B21" s="38">
        <v>18446</v>
      </c>
      <c r="C21" s="13" t="s">
        <v>371</v>
      </c>
      <c r="D21" s="12" t="s">
        <v>45</v>
      </c>
      <c r="E21" s="12" t="s">
        <v>21</v>
      </c>
      <c r="F21" s="12">
        <v>2100</v>
      </c>
      <c r="G21" s="12"/>
      <c r="H21" s="14">
        <v>4</v>
      </c>
      <c r="I21" s="116"/>
      <c r="J21" s="117"/>
      <c r="K21" s="15"/>
      <c r="L21" s="15"/>
      <c r="M21" s="118">
        <f t="shared" si="0"/>
        <v>0</v>
      </c>
      <c r="N21" s="119">
        <f t="shared" si="1"/>
        <v>0</v>
      </c>
      <c r="O21" s="120">
        <f t="shared" si="2"/>
        <v>0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</row>
    <row r="22" spans="1:105" s="108" customFormat="1" ht="15" x14ac:dyDescent="0.2">
      <c r="A22" s="66">
        <v>17</v>
      </c>
      <c r="B22" s="38">
        <v>18457</v>
      </c>
      <c r="C22" s="13" t="s">
        <v>175</v>
      </c>
      <c r="D22" s="12" t="s">
        <v>45</v>
      </c>
      <c r="E22" s="12" t="s">
        <v>22</v>
      </c>
      <c r="F22" s="12">
        <v>4000</v>
      </c>
      <c r="G22" s="12"/>
      <c r="H22" s="14">
        <v>1</v>
      </c>
      <c r="I22" s="116"/>
      <c r="J22" s="117"/>
      <c r="K22" s="15"/>
      <c r="L22" s="15"/>
      <c r="M22" s="118">
        <f t="shared" si="0"/>
        <v>0</v>
      </c>
      <c r="N22" s="119">
        <f t="shared" si="1"/>
        <v>0</v>
      </c>
      <c r="O22" s="120">
        <f t="shared" si="2"/>
        <v>0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</row>
    <row r="23" spans="1:105" s="121" customFormat="1" ht="15" x14ac:dyDescent="0.25">
      <c r="A23" s="66">
        <v>18</v>
      </c>
      <c r="B23" s="96">
        <v>18345</v>
      </c>
      <c r="C23" s="13" t="s">
        <v>176</v>
      </c>
      <c r="D23" s="12" t="s">
        <v>45</v>
      </c>
      <c r="E23" s="12" t="s">
        <v>23</v>
      </c>
      <c r="F23" s="12">
        <v>4000</v>
      </c>
      <c r="G23" s="12"/>
      <c r="H23" s="14">
        <v>1</v>
      </c>
      <c r="I23" s="116"/>
      <c r="J23" s="117"/>
      <c r="K23" s="15"/>
      <c r="L23" s="15"/>
      <c r="M23" s="118">
        <f t="shared" si="0"/>
        <v>0</v>
      </c>
      <c r="N23" s="119">
        <f t="shared" si="1"/>
        <v>0</v>
      </c>
      <c r="O23" s="120">
        <f t="shared" si="2"/>
        <v>0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</row>
    <row r="24" spans="1:105" s="121" customFormat="1" ht="15" x14ac:dyDescent="0.25">
      <c r="A24" s="66">
        <v>19</v>
      </c>
      <c r="B24" s="96">
        <v>18271</v>
      </c>
      <c r="C24" s="13" t="s">
        <v>177</v>
      </c>
      <c r="D24" s="12" t="s">
        <v>45</v>
      </c>
      <c r="E24" s="12" t="s">
        <v>24</v>
      </c>
      <c r="F24" s="12">
        <v>800</v>
      </c>
      <c r="G24" s="12"/>
      <c r="H24" s="14">
        <v>5</v>
      </c>
      <c r="I24" s="116"/>
      <c r="J24" s="117"/>
      <c r="K24" s="15"/>
      <c r="L24" s="15"/>
      <c r="M24" s="118">
        <f t="shared" si="0"/>
        <v>0</v>
      </c>
      <c r="N24" s="119">
        <f t="shared" si="1"/>
        <v>0</v>
      </c>
      <c r="O24" s="120">
        <f t="shared" si="2"/>
        <v>0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</row>
    <row r="25" spans="1:105" s="121" customFormat="1" ht="15" x14ac:dyDescent="0.25">
      <c r="A25" s="66">
        <v>20</v>
      </c>
      <c r="B25" s="96">
        <v>21057</v>
      </c>
      <c r="C25" s="13" t="s">
        <v>178</v>
      </c>
      <c r="D25" s="12" t="s">
        <v>45</v>
      </c>
      <c r="E25" s="12" t="s">
        <v>25</v>
      </c>
      <c r="F25" s="12">
        <v>1044</v>
      </c>
      <c r="G25" s="12"/>
      <c r="H25" s="14">
        <v>2</v>
      </c>
      <c r="I25" s="116"/>
      <c r="J25" s="117"/>
      <c r="K25" s="15"/>
      <c r="L25" s="15"/>
      <c r="M25" s="118">
        <f t="shared" si="0"/>
        <v>0</v>
      </c>
      <c r="N25" s="119">
        <f t="shared" si="1"/>
        <v>0</v>
      </c>
      <c r="O25" s="120">
        <f t="shared" si="2"/>
        <v>0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</row>
    <row r="26" spans="1:105" s="108" customFormat="1" ht="15" x14ac:dyDescent="0.2">
      <c r="A26" s="66">
        <v>21</v>
      </c>
      <c r="B26" s="38">
        <v>18458</v>
      </c>
      <c r="C26" s="13" t="s">
        <v>179</v>
      </c>
      <c r="D26" s="12" t="s">
        <v>45</v>
      </c>
      <c r="E26" s="12" t="s">
        <v>22</v>
      </c>
      <c r="F26" s="12">
        <v>540</v>
      </c>
      <c r="G26" s="12"/>
      <c r="H26" s="14">
        <v>2</v>
      </c>
      <c r="I26" s="116"/>
      <c r="J26" s="117"/>
      <c r="K26" s="15"/>
      <c r="L26" s="15"/>
      <c r="M26" s="118">
        <f t="shared" si="0"/>
        <v>0</v>
      </c>
      <c r="N26" s="119">
        <f t="shared" si="1"/>
        <v>0</v>
      </c>
      <c r="O26" s="120">
        <f t="shared" si="2"/>
        <v>0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</row>
    <row r="27" spans="1:105" s="121" customFormat="1" ht="15" x14ac:dyDescent="0.25">
      <c r="A27" s="66">
        <v>22</v>
      </c>
      <c r="B27" s="96">
        <v>18304</v>
      </c>
      <c r="C27" s="13" t="s">
        <v>180</v>
      </c>
      <c r="D27" s="12" t="s">
        <v>45</v>
      </c>
      <c r="E27" s="12" t="s">
        <v>26</v>
      </c>
      <c r="F27" s="12">
        <v>640</v>
      </c>
      <c r="G27" s="12"/>
      <c r="H27" s="14">
        <v>4</v>
      </c>
      <c r="I27" s="116"/>
      <c r="J27" s="117"/>
      <c r="K27" s="16"/>
      <c r="L27" s="16"/>
      <c r="M27" s="118">
        <f t="shared" si="0"/>
        <v>0</v>
      </c>
      <c r="N27" s="119">
        <f t="shared" si="1"/>
        <v>0</v>
      </c>
      <c r="O27" s="120">
        <f t="shared" si="2"/>
        <v>0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</row>
    <row r="28" spans="1:105" s="121" customFormat="1" ht="15" x14ac:dyDescent="0.25">
      <c r="A28" s="66">
        <v>23</v>
      </c>
      <c r="B28" s="96">
        <v>18349</v>
      </c>
      <c r="C28" s="13" t="s">
        <v>181</v>
      </c>
      <c r="D28" s="12" t="s">
        <v>45</v>
      </c>
      <c r="E28" s="12" t="s">
        <v>27</v>
      </c>
      <c r="F28" s="12">
        <v>400</v>
      </c>
      <c r="G28" s="12"/>
      <c r="H28" s="14">
        <v>6</v>
      </c>
      <c r="I28" s="116"/>
      <c r="J28" s="117"/>
      <c r="K28" s="15"/>
      <c r="L28" s="15"/>
      <c r="M28" s="118">
        <f t="shared" si="0"/>
        <v>0</v>
      </c>
      <c r="N28" s="119">
        <f t="shared" si="1"/>
        <v>0</v>
      </c>
      <c r="O28" s="120">
        <f t="shared" si="2"/>
        <v>0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</row>
    <row r="29" spans="1:105" s="123" customFormat="1" ht="15" x14ac:dyDescent="0.25">
      <c r="A29" s="66">
        <v>24</v>
      </c>
      <c r="B29" s="96">
        <v>18148</v>
      </c>
      <c r="C29" s="13" t="s">
        <v>182</v>
      </c>
      <c r="D29" s="12" t="s">
        <v>45</v>
      </c>
      <c r="E29" s="26" t="s">
        <v>24</v>
      </c>
      <c r="F29" s="26">
        <v>3500</v>
      </c>
      <c r="G29" s="12"/>
      <c r="H29" s="14">
        <v>4</v>
      </c>
      <c r="I29" s="116"/>
      <c r="J29" s="117"/>
      <c r="K29" s="27"/>
      <c r="L29" s="27"/>
      <c r="M29" s="118">
        <f t="shared" si="0"/>
        <v>0</v>
      </c>
      <c r="N29" s="119">
        <f t="shared" si="1"/>
        <v>0</v>
      </c>
      <c r="O29" s="120">
        <f t="shared" si="2"/>
        <v>0</v>
      </c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</row>
    <row r="30" spans="1:105" s="108" customFormat="1" ht="15" x14ac:dyDescent="0.25">
      <c r="A30" s="66">
        <v>25</v>
      </c>
      <c r="B30" s="96">
        <v>27459</v>
      </c>
      <c r="C30" s="13" t="s">
        <v>183</v>
      </c>
      <c r="D30" s="12" t="s">
        <v>45</v>
      </c>
      <c r="E30" s="12" t="s">
        <v>28</v>
      </c>
      <c r="F30" s="12">
        <v>1200</v>
      </c>
      <c r="G30" s="12"/>
      <c r="H30" s="14">
        <v>1</v>
      </c>
      <c r="I30" s="116"/>
      <c r="J30" s="117"/>
      <c r="K30" s="15"/>
      <c r="L30" s="15"/>
      <c r="M30" s="118">
        <f t="shared" si="0"/>
        <v>0</v>
      </c>
      <c r="N30" s="119">
        <f t="shared" si="1"/>
        <v>0</v>
      </c>
      <c r="O30" s="120">
        <f t="shared" si="2"/>
        <v>0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</row>
    <row r="31" spans="1:105" s="108" customFormat="1" ht="15" x14ac:dyDescent="0.2">
      <c r="A31" s="66">
        <v>26</v>
      </c>
      <c r="B31" s="38">
        <v>18459</v>
      </c>
      <c r="C31" s="13" t="s">
        <v>184</v>
      </c>
      <c r="D31" s="12" t="s">
        <v>45</v>
      </c>
      <c r="E31" s="12" t="s">
        <v>29</v>
      </c>
      <c r="F31" s="12">
        <v>1200</v>
      </c>
      <c r="G31" s="12"/>
      <c r="H31" s="14">
        <v>3</v>
      </c>
      <c r="I31" s="116"/>
      <c r="J31" s="117"/>
      <c r="K31" s="15"/>
      <c r="L31" s="15"/>
      <c r="M31" s="118">
        <f t="shared" si="0"/>
        <v>0</v>
      </c>
      <c r="N31" s="119">
        <f t="shared" si="1"/>
        <v>0</v>
      </c>
      <c r="O31" s="120">
        <f t="shared" si="2"/>
        <v>0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</row>
    <row r="32" spans="1:105" s="108" customFormat="1" ht="15" x14ac:dyDescent="0.25">
      <c r="A32" s="66">
        <v>27</v>
      </c>
      <c r="B32" s="96">
        <v>18276</v>
      </c>
      <c r="C32" s="13" t="s">
        <v>185</v>
      </c>
      <c r="D32" s="12" t="s">
        <v>45</v>
      </c>
      <c r="E32" s="12" t="s">
        <v>24</v>
      </c>
      <c r="F32" s="12">
        <v>400</v>
      </c>
      <c r="G32" s="12"/>
      <c r="H32" s="14">
        <v>5</v>
      </c>
      <c r="I32" s="116"/>
      <c r="J32" s="117"/>
      <c r="K32" s="15"/>
      <c r="L32" s="15"/>
      <c r="M32" s="118">
        <f t="shared" si="0"/>
        <v>0</v>
      </c>
      <c r="N32" s="119">
        <f t="shared" si="1"/>
        <v>0</v>
      </c>
      <c r="O32" s="120">
        <f t="shared" si="2"/>
        <v>0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</row>
    <row r="33" spans="1:105" s="108" customFormat="1" ht="15" x14ac:dyDescent="0.25">
      <c r="A33" s="66">
        <v>28</v>
      </c>
      <c r="B33" s="96">
        <v>18375</v>
      </c>
      <c r="C33" s="13" t="s">
        <v>186</v>
      </c>
      <c r="D33" s="12" t="s">
        <v>45</v>
      </c>
      <c r="E33" s="12" t="s">
        <v>24</v>
      </c>
      <c r="F33" s="12">
        <v>200</v>
      </c>
      <c r="G33" s="12"/>
      <c r="H33" s="14">
        <v>10</v>
      </c>
      <c r="I33" s="116"/>
      <c r="J33" s="117"/>
      <c r="K33" s="15"/>
      <c r="L33" s="15"/>
      <c r="M33" s="118">
        <f t="shared" si="0"/>
        <v>0</v>
      </c>
      <c r="N33" s="119">
        <f t="shared" si="1"/>
        <v>0</v>
      </c>
      <c r="O33" s="120">
        <f t="shared" si="2"/>
        <v>0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</row>
    <row r="34" spans="1:105" s="108" customFormat="1" ht="15" x14ac:dyDescent="0.2">
      <c r="A34" s="66">
        <v>29</v>
      </c>
      <c r="B34" s="38">
        <v>18460</v>
      </c>
      <c r="C34" s="13" t="s">
        <v>187</v>
      </c>
      <c r="D34" s="12" t="s">
        <v>45</v>
      </c>
      <c r="E34" s="12" t="s">
        <v>84</v>
      </c>
      <c r="F34" s="12">
        <v>300</v>
      </c>
      <c r="G34" s="12"/>
      <c r="H34" s="14">
        <v>2</v>
      </c>
      <c r="I34" s="116"/>
      <c r="J34" s="117"/>
      <c r="K34" s="15"/>
      <c r="L34" s="15"/>
      <c r="M34" s="118">
        <f t="shared" ref="M34:M35" si="3">K34/100*L34+K34</f>
        <v>0</v>
      </c>
      <c r="N34" s="119">
        <f t="shared" ref="N34:N35" si="4">K34*H34</f>
        <v>0</v>
      </c>
      <c r="O34" s="120">
        <f t="shared" ref="O34:O35" si="5">M34*H34</f>
        <v>0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</row>
    <row r="35" spans="1:105" s="108" customFormat="1" ht="15" x14ac:dyDescent="0.25">
      <c r="A35" s="66">
        <v>30</v>
      </c>
      <c r="B35" s="95">
        <v>18266</v>
      </c>
      <c r="C35" s="13" t="s">
        <v>188</v>
      </c>
      <c r="D35" s="12" t="s">
        <v>45</v>
      </c>
      <c r="E35" s="12" t="s">
        <v>85</v>
      </c>
      <c r="F35" s="12">
        <v>1300</v>
      </c>
      <c r="G35" s="12"/>
      <c r="H35" s="14">
        <v>3</v>
      </c>
      <c r="I35" s="116"/>
      <c r="J35" s="117"/>
      <c r="K35" s="15"/>
      <c r="L35" s="15"/>
      <c r="M35" s="118">
        <f t="shared" si="3"/>
        <v>0</v>
      </c>
      <c r="N35" s="119">
        <f t="shared" si="4"/>
        <v>0</v>
      </c>
      <c r="O35" s="120">
        <f t="shared" si="5"/>
        <v>0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</row>
    <row r="36" spans="1:105" s="108" customFormat="1" ht="15" x14ac:dyDescent="0.2">
      <c r="A36" s="67"/>
      <c r="B36" s="17"/>
      <c r="C36" s="18" t="s">
        <v>117</v>
      </c>
      <c r="D36" s="17"/>
      <c r="E36" s="17"/>
      <c r="F36" s="17"/>
      <c r="G36" s="17"/>
      <c r="H36" s="19"/>
      <c r="I36" s="124"/>
      <c r="J36" s="125"/>
      <c r="K36" s="20"/>
      <c r="L36" s="20"/>
      <c r="M36" s="126"/>
      <c r="N36" s="126"/>
      <c r="O36" s="12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</row>
    <row r="37" spans="1:105" s="108" customFormat="1" ht="15" x14ac:dyDescent="0.2">
      <c r="A37" s="66">
        <v>31</v>
      </c>
      <c r="B37" s="38">
        <v>18461</v>
      </c>
      <c r="C37" s="13" t="s">
        <v>372</v>
      </c>
      <c r="D37" s="12" t="s">
        <v>44</v>
      </c>
      <c r="E37" s="12" t="s">
        <v>76</v>
      </c>
      <c r="F37" s="12">
        <v>6</v>
      </c>
      <c r="G37" s="12"/>
      <c r="H37" s="14">
        <v>1</v>
      </c>
      <c r="I37" s="116"/>
      <c r="J37" s="117"/>
      <c r="K37" s="15"/>
      <c r="L37" s="15"/>
      <c r="M37" s="118">
        <f t="shared" si="0"/>
        <v>0</v>
      </c>
      <c r="N37" s="119">
        <f t="shared" si="1"/>
        <v>0</v>
      </c>
      <c r="O37" s="120">
        <f t="shared" si="2"/>
        <v>0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</row>
    <row r="38" spans="1:105" s="108" customFormat="1" ht="15" x14ac:dyDescent="0.2">
      <c r="A38" s="66">
        <v>32</v>
      </c>
      <c r="B38" s="38">
        <v>18463</v>
      </c>
      <c r="C38" s="13" t="s">
        <v>373</v>
      </c>
      <c r="D38" s="12" t="s">
        <v>44</v>
      </c>
      <c r="E38" s="12" t="s">
        <v>95</v>
      </c>
      <c r="F38" s="12">
        <v>5</v>
      </c>
      <c r="G38" s="12"/>
      <c r="H38" s="14">
        <v>3</v>
      </c>
      <c r="I38" s="116"/>
      <c r="J38" s="117"/>
      <c r="K38" s="15"/>
      <c r="L38" s="15"/>
      <c r="M38" s="118">
        <f t="shared" si="0"/>
        <v>0</v>
      </c>
      <c r="N38" s="119">
        <f t="shared" si="1"/>
        <v>0</v>
      </c>
      <c r="O38" s="120">
        <f t="shared" si="2"/>
        <v>0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</row>
    <row r="39" spans="1:105" s="108" customFormat="1" ht="15" x14ac:dyDescent="0.2">
      <c r="A39" s="66">
        <v>33</v>
      </c>
      <c r="B39" s="38">
        <v>18464</v>
      </c>
      <c r="C39" s="13" t="s">
        <v>374</v>
      </c>
      <c r="D39" s="12" t="s">
        <v>44</v>
      </c>
      <c r="E39" s="12" t="s">
        <v>30</v>
      </c>
      <c r="F39" s="12">
        <v>15</v>
      </c>
      <c r="G39" s="12"/>
      <c r="H39" s="14">
        <v>3</v>
      </c>
      <c r="I39" s="116"/>
      <c r="J39" s="117"/>
      <c r="K39" s="15"/>
      <c r="L39" s="15"/>
      <c r="M39" s="118">
        <f t="shared" si="0"/>
        <v>0</v>
      </c>
      <c r="N39" s="119">
        <f t="shared" si="1"/>
        <v>0</v>
      </c>
      <c r="O39" s="120">
        <f t="shared" si="2"/>
        <v>0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</row>
    <row r="40" spans="1:105" s="108" customFormat="1" ht="15" x14ac:dyDescent="0.2">
      <c r="A40" s="66">
        <v>34</v>
      </c>
      <c r="B40" s="38">
        <v>18465</v>
      </c>
      <c r="C40" s="13" t="s">
        <v>375</v>
      </c>
      <c r="D40" s="12" t="s">
        <v>44</v>
      </c>
      <c r="E40" s="12" t="s">
        <v>31</v>
      </c>
      <c r="F40" s="12">
        <v>6</v>
      </c>
      <c r="G40" s="12"/>
      <c r="H40" s="14">
        <v>2</v>
      </c>
      <c r="I40" s="116"/>
      <c r="J40" s="117"/>
      <c r="K40" s="15"/>
      <c r="L40" s="15"/>
      <c r="M40" s="118">
        <f t="shared" si="0"/>
        <v>0</v>
      </c>
      <c r="N40" s="119">
        <f t="shared" si="1"/>
        <v>0</v>
      </c>
      <c r="O40" s="120">
        <f t="shared" si="2"/>
        <v>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</row>
    <row r="41" spans="1:105" s="108" customFormat="1" ht="15" x14ac:dyDescent="0.2">
      <c r="A41" s="66">
        <v>35</v>
      </c>
      <c r="B41" s="38">
        <v>18466</v>
      </c>
      <c r="C41" s="13" t="s">
        <v>376</v>
      </c>
      <c r="D41" s="12" t="s">
        <v>44</v>
      </c>
      <c r="E41" s="12" t="s">
        <v>32</v>
      </c>
      <c r="F41" s="12">
        <v>15</v>
      </c>
      <c r="G41" s="12"/>
      <c r="H41" s="14">
        <v>3</v>
      </c>
      <c r="I41" s="116"/>
      <c r="J41" s="117"/>
      <c r="K41" s="15"/>
      <c r="L41" s="15"/>
      <c r="M41" s="118">
        <f t="shared" si="0"/>
        <v>0</v>
      </c>
      <c r="N41" s="119">
        <f t="shared" si="1"/>
        <v>0</v>
      </c>
      <c r="O41" s="120">
        <f t="shared" si="2"/>
        <v>0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</row>
    <row r="42" spans="1:105" s="108" customFormat="1" ht="15" x14ac:dyDescent="0.2">
      <c r="A42" s="66">
        <v>36</v>
      </c>
      <c r="B42" s="38">
        <v>18467</v>
      </c>
      <c r="C42" s="13" t="s">
        <v>377</v>
      </c>
      <c r="D42" s="12" t="s">
        <v>44</v>
      </c>
      <c r="E42" s="12" t="s">
        <v>33</v>
      </c>
      <c r="F42" s="12">
        <v>14</v>
      </c>
      <c r="G42" s="12"/>
      <c r="H42" s="14">
        <v>2</v>
      </c>
      <c r="I42" s="116"/>
      <c r="J42" s="117"/>
      <c r="K42" s="15"/>
      <c r="L42" s="15"/>
      <c r="M42" s="118">
        <f t="shared" si="0"/>
        <v>0</v>
      </c>
      <c r="N42" s="119">
        <f t="shared" si="1"/>
        <v>0</v>
      </c>
      <c r="O42" s="120">
        <f t="shared" si="2"/>
        <v>0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</row>
    <row r="43" spans="1:105" s="108" customFormat="1" ht="15" x14ac:dyDescent="0.2">
      <c r="A43" s="66">
        <v>37</v>
      </c>
      <c r="B43" s="38">
        <v>18468</v>
      </c>
      <c r="C43" s="13" t="s">
        <v>378</v>
      </c>
      <c r="D43" s="12" t="s">
        <v>44</v>
      </c>
      <c r="E43" s="12" t="s">
        <v>34</v>
      </c>
      <c r="F43" s="12">
        <v>50</v>
      </c>
      <c r="G43" s="12"/>
      <c r="H43" s="14">
        <v>2</v>
      </c>
      <c r="I43" s="116"/>
      <c r="J43" s="117"/>
      <c r="K43" s="15"/>
      <c r="L43" s="15"/>
      <c r="M43" s="118">
        <f t="shared" si="0"/>
        <v>0</v>
      </c>
      <c r="N43" s="119">
        <f t="shared" si="1"/>
        <v>0</v>
      </c>
      <c r="O43" s="120">
        <f t="shared" si="2"/>
        <v>0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</row>
    <row r="44" spans="1:105" s="108" customFormat="1" ht="15" x14ac:dyDescent="0.2">
      <c r="A44" s="66">
        <v>38</v>
      </c>
      <c r="B44" s="38">
        <v>18469</v>
      </c>
      <c r="C44" s="13" t="s">
        <v>379</v>
      </c>
      <c r="D44" s="12" t="s">
        <v>44</v>
      </c>
      <c r="E44" s="12" t="s">
        <v>35</v>
      </c>
      <c r="F44" s="12">
        <v>5</v>
      </c>
      <c r="G44" s="12"/>
      <c r="H44" s="14">
        <v>2</v>
      </c>
      <c r="I44" s="116"/>
      <c r="J44" s="117"/>
      <c r="K44" s="15"/>
      <c r="L44" s="15"/>
      <c r="M44" s="118">
        <f t="shared" si="0"/>
        <v>0</v>
      </c>
      <c r="N44" s="119">
        <f t="shared" si="1"/>
        <v>0</v>
      </c>
      <c r="O44" s="120">
        <f t="shared" si="2"/>
        <v>0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</row>
    <row r="45" spans="1:105" s="108" customFormat="1" ht="15" x14ac:dyDescent="0.2">
      <c r="A45" s="66">
        <v>39</v>
      </c>
      <c r="B45" s="38">
        <v>18470</v>
      </c>
      <c r="C45" s="13" t="s">
        <v>380</v>
      </c>
      <c r="D45" s="12" t="s">
        <v>44</v>
      </c>
      <c r="E45" s="12" t="s">
        <v>36</v>
      </c>
      <c r="F45" s="12">
        <v>5</v>
      </c>
      <c r="G45" s="12"/>
      <c r="H45" s="14">
        <v>2</v>
      </c>
      <c r="I45" s="116"/>
      <c r="J45" s="117"/>
      <c r="K45" s="15"/>
      <c r="L45" s="15"/>
      <c r="M45" s="118">
        <f t="shared" si="0"/>
        <v>0</v>
      </c>
      <c r="N45" s="119">
        <f t="shared" si="1"/>
        <v>0</v>
      </c>
      <c r="O45" s="120">
        <f t="shared" si="2"/>
        <v>0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</row>
    <row r="46" spans="1:105" s="108" customFormat="1" ht="15" x14ac:dyDescent="0.2">
      <c r="A46" s="66">
        <v>40</v>
      </c>
      <c r="B46" s="38">
        <v>18471</v>
      </c>
      <c r="C46" s="13" t="s">
        <v>381</v>
      </c>
      <c r="D46" s="12" t="s">
        <v>44</v>
      </c>
      <c r="E46" s="12" t="s">
        <v>82</v>
      </c>
      <c r="F46" s="12">
        <v>6</v>
      </c>
      <c r="G46" s="12"/>
      <c r="H46" s="14">
        <v>2</v>
      </c>
      <c r="I46" s="116"/>
      <c r="J46" s="117"/>
      <c r="K46" s="15"/>
      <c r="L46" s="15"/>
      <c r="M46" s="118">
        <f t="shared" ref="M46:M47" si="6">K46/100*L46+K46</f>
        <v>0</v>
      </c>
      <c r="N46" s="119">
        <f t="shared" ref="N46:N47" si="7">K46*H46</f>
        <v>0</v>
      </c>
      <c r="O46" s="120">
        <f t="shared" ref="O46:O47" si="8">M46*H46</f>
        <v>0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</row>
    <row r="47" spans="1:105" s="108" customFormat="1" ht="15" x14ac:dyDescent="0.2">
      <c r="A47" s="66">
        <v>41</v>
      </c>
      <c r="B47" s="38">
        <v>18472</v>
      </c>
      <c r="C47" s="13" t="s">
        <v>382</v>
      </c>
      <c r="D47" s="12" t="s">
        <v>44</v>
      </c>
      <c r="E47" s="12" t="s">
        <v>86</v>
      </c>
      <c r="F47" s="12">
        <v>1</v>
      </c>
      <c r="G47" s="12"/>
      <c r="H47" s="14">
        <v>3</v>
      </c>
      <c r="I47" s="116"/>
      <c r="J47" s="117"/>
      <c r="K47" s="15"/>
      <c r="L47" s="15"/>
      <c r="M47" s="118">
        <f t="shared" si="6"/>
        <v>0</v>
      </c>
      <c r="N47" s="119">
        <f t="shared" si="7"/>
        <v>0</v>
      </c>
      <c r="O47" s="120">
        <f t="shared" si="8"/>
        <v>0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</row>
    <row r="48" spans="1:105" s="108" customFormat="1" ht="15" x14ac:dyDescent="0.2">
      <c r="A48" s="67"/>
      <c r="B48" s="17"/>
      <c r="C48" s="18" t="s">
        <v>118</v>
      </c>
      <c r="D48" s="17"/>
      <c r="E48" s="17"/>
      <c r="F48" s="17"/>
      <c r="G48" s="17"/>
      <c r="H48" s="19"/>
      <c r="I48" s="124"/>
      <c r="J48" s="125"/>
      <c r="K48" s="20"/>
      <c r="L48" s="20"/>
      <c r="M48" s="126"/>
      <c r="N48" s="126"/>
      <c r="O48" s="12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</row>
    <row r="49" spans="1:105" s="108" customFormat="1" ht="15" x14ac:dyDescent="0.25">
      <c r="A49" s="66">
        <v>42</v>
      </c>
      <c r="B49" s="95">
        <v>18319</v>
      </c>
      <c r="C49" s="13" t="s">
        <v>426</v>
      </c>
      <c r="D49" s="12" t="s">
        <v>44</v>
      </c>
      <c r="E49" s="12" t="s">
        <v>96</v>
      </c>
      <c r="F49" s="12">
        <v>60</v>
      </c>
      <c r="G49" s="12"/>
      <c r="H49" s="14">
        <v>3</v>
      </c>
      <c r="I49" s="116"/>
      <c r="J49" s="117"/>
      <c r="K49" s="15"/>
      <c r="L49" s="15"/>
      <c r="M49" s="118">
        <f t="shared" si="0"/>
        <v>0</v>
      </c>
      <c r="N49" s="119">
        <f t="shared" si="1"/>
        <v>0</v>
      </c>
      <c r="O49" s="120">
        <f t="shared" si="2"/>
        <v>0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</row>
    <row r="50" spans="1:105" s="108" customFormat="1" ht="15" x14ac:dyDescent="0.2">
      <c r="A50" s="66">
        <v>43</v>
      </c>
      <c r="B50" s="38">
        <v>18462</v>
      </c>
      <c r="C50" s="13" t="s">
        <v>383</v>
      </c>
      <c r="D50" s="12" t="s">
        <v>44</v>
      </c>
      <c r="E50" s="12" t="s">
        <v>97</v>
      </c>
      <c r="F50" s="12">
        <v>60</v>
      </c>
      <c r="G50" s="12"/>
      <c r="H50" s="14">
        <v>2</v>
      </c>
      <c r="I50" s="116"/>
      <c r="J50" s="117"/>
      <c r="K50" s="15"/>
      <c r="L50" s="15"/>
      <c r="M50" s="118">
        <f t="shared" si="0"/>
        <v>0</v>
      </c>
      <c r="N50" s="119">
        <f t="shared" si="1"/>
        <v>0</v>
      </c>
      <c r="O50" s="120">
        <f t="shared" si="2"/>
        <v>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</row>
    <row r="51" spans="1:105" s="108" customFormat="1" ht="15" x14ac:dyDescent="0.2">
      <c r="A51" s="66">
        <v>44</v>
      </c>
      <c r="B51" s="38">
        <v>18473</v>
      </c>
      <c r="C51" s="13" t="s">
        <v>384</v>
      </c>
      <c r="D51" s="12" t="s">
        <v>44</v>
      </c>
      <c r="E51" s="12" t="s">
        <v>98</v>
      </c>
      <c r="F51" s="12">
        <v>6</v>
      </c>
      <c r="G51" s="12"/>
      <c r="H51" s="14">
        <v>4</v>
      </c>
      <c r="I51" s="116"/>
      <c r="J51" s="117"/>
      <c r="K51" s="15"/>
      <c r="L51" s="15"/>
      <c r="M51" s="118">
        <f t="shared" si="0"/>
        <v>0</v>
      </c>
      <c r="N51" s="119">
        <f t="shared" si="1"/>
        <v>0</v>
      </c>
      <c r="O51" s="120">
        <f t="shared" si="2"/>
        <v>0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</row>
    <row r="52" spans="1:105" s="108" customFormat="1" ht="15" x14ac:dyDescent="0.2">
      <c r="A52" s="66">
        <v>45</v>
      </c>
      <c r="B52" s="38">
        <v>18474</v>
      </c>
      <c r="C52" s="13" t="s">
        <v>385</v>
      </c>
      <c r="D52" s="12" t="s">
        <v>44</v>
      </c>
      <c r="E52" s="12" t="s">
        <v>83</v>
      </c>
      <c r="F52" s="12">
        <v>6</v>
      </c>
      <c r="G52" s="12"/>
      <c r="H52" s="14">
        <v>3</v>
      </c>
      <c r="I52" s="116"/>
      <c r="J52" s="117"/>
      <c r="K52" s="15"/>
      <c r="L52" s="15"/>
      <c r="M52" s="118">
        <f t="shared" ref="M52" si="9">K52/100*L52+K52</f>
        <v>0</v>
      </c>
      <c r="N52" s="119">
        <f t="shared" ref="N52" si="10">K52*H52</f>
        <v>0</v>
      </c>
      <c r="O52" s="120">
        <f t="shared" ref="O52" si="11">M52*H52</f>
        <v>0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</row>
    <row r="53" spans="1:105" s="108" customFormat="1" ht="15" x14ac:dyDescent="0.2">
      <c r="A53" s="67"/>
      <c r="B53" s="17"/>
      <c r="C53" s="18" t="s">
        <v>119</v>
      </c>
      <c r="D53" s="17"/>
      <c r="E53" s="17"/>
      <c r="F53" s="17"/>
      <c r="G53" s="17"/>
      <c r="H53" s="19"/>
      <c r="I53" s="124"/>
      <c r="J53" s="125"/>
      <c r="K53" s="20"/>
      <c r="L53" s="20"/>
      <c r="M53" s="126"/>
      <c r="N53" s="126"/>
      <c r="O53" s="12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</row>
    <row r="54" spans="1:105" s="108" customFormat="1" ht="15" x14ac:dyDescent="0.25">
      <c r="A54" s="66">
        <v>46</v>
      </c>
      <c r="B54" s="95">
        <v>18283</v>
      </c>
      <c r="C54" s="13" t="s">
        <v>386</v>
      </c>
      <c r="D54" s="12" t="s">
        <v>44</v>
      </c>
      <c r="E54" s="12" t="s">
        <v>38</v>
      </c>
      <c r="F54" s="12">
        <v>1000</v>
      </c>
      <c r="G54" s="12"/>
      <c r="H54" s="14">
        <v>10</v>
      </c>
      <c r="I54" s="116"/>
      <c r="J54" s="117"/>
      <c r="K54" s="15"/>
      <c r="L54" s="15"/>
      <c r="M54" s="118">
        <f t="shared" si="0"/>
        <v>0</v>
      </c>
      <c r="N54" s="119">
        <f t="shared" si="1"/>
        <v>0</v>
      </c>
      <c r="O54" s="120">
        <f t="shared" si="2"/>
        <v>0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</row>
    <row r="55" spans="1:105" s="108" customFormat="1" ht="15" x14ac:dyDescent="0.2">
      <c r="A55" s="66">
        <v>47</v>
      </c>
      <c r="B55" s="38">
        <v>18475</v>
      </c>
      <c r="C55" s="13" t="s">
        <v>387</v>
      </c>
      <c r="D55" s="12" t="s">
        <v>44</v>
      </c>
      <c r="E55" s="12" t="s">
        <v>39</v>
      </c>
      <c r="F55" s="12">
        <v>1000</v>
      </c>
      <c r="G55" s="12"/>
      <c r="H55" s="14">
        <v>4</v>
      </c>
      <c r="I55" s="116"/>
      <c r="J55" s="117"/>
      <c r="K55" s="15"/>
      <c r="L55" s="15"/>
      <c r="M55" s="118">
        <f t="shared" si="0"/>
        <v>0</v>
      </c>
      <c r="N55" s="119">
        <f t="shared" si="1"/>
        <v>0</v>
      </c>
      <c r="O55" s="120">
        <f t="shared" si="2"/>
        <v>0</v>
      </c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</row>
    <row r="56" spans="1:105" s="108" customFormat="1" ht="15" x14ac:dyDescent="0.2">
      <c r="A56" s="66">
        <v>48</v>
      </c>
      <c r="B56" s="38">
        <v>18476</v>
      </c>
      <c r="C56" s="13" t="s">
        <v>388</v>
      </c>
      <c r="D56" s="12" t="s">
        <v>44</v>
      </c>
      <c r="E56" s="12" t="s">
        <v>40</v>
      </c>
      <c r="F56" s="12">
        <v>1000</v>
      </c>
      <c r="G56" s="12"/>
      <c r="H56" s="14">
        <v>8</v>
      </c>
      <c r="I56" s="116"/>
      <c r="J56" s="117"/>
      <c r="K56" s="15"/>
      <c r="L56" s="15"/>
      <c r="M56" s="118">
        <f t="shared" si="0"/>
        <v>0</v>
      </c>
      <c r="N56" s="119">
        <f t="shared" si="1"/>
        <v>0</v>
      </c>
      <c r="O56" s="120">
        <f t="shared" si="2"/>
        <v>0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</row>
    <row r="57" spans="1:105" s="108" customFormat="1" ht="15" x14ac:dyDescent="0.2">
      <c r="A57" s="66">
        <v>49</v>
      </c>
      <c r="B57" s="38">
        <v>18136</v>
      </c>
      <c r="C57" s="13" t="s">
        <v>389</v>
      </c>
      <c r="D57" s="12" t="s">
        <v>44</v>
      </c>
      <c r="E57" s="12" t="s">
        <v>41</v>
      </c>
      <c r="F57" s="12">
        <v>1000</v>
      </c>
      <c r="G57" s="12"/>
      <c r="H57" s="14">
        <v>11</v>
      </c>
      <c r="I57" s="116"/>
      <c r="J57" s="117"/>
      <c r="K57" s="15"/>
      <c r="L57" s="15"/>
      <c r="M57" s="118">
        <f t="shared" si="0"/>
        <v>0</v>
      </c>
      <c r="N57" s="119">
        <f t="shared" si="1"/>
        <v>0</v>
      </c>
      <c r="O57" s="120">
        <f t="shared" si="2"/>
        <v>0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</row>
    <row r="58" spans="1:105" s="108" customFormat="1" ht="15" x14ac:dyDescent="0.2">
      <c r="A58" s="66">
        <v>50</v>
      </c>
      <c r="B58" s="38">
        <v>18286</v>
      </c>
      <c r="C58" s="13" t="s">
        <v>390</v>
      </c>
      <c r="D58" s="12" t="s">
        <v>44</v>
      </c>
      <c r="E58" s="12" t="s">
        <v>42</v>
      </c>
      <c r="F58" s="12">
        <v>930</v>
      </c>
      <c r="G58" s="12"/>
      <c r="H58" s="14">
        <v>2</v>
      </c>
      <c r="I58" s="116"/>
      <c r="J58" s="117"/>
      <c r="K58" s="15"/>
      <c r="L58" s="15"/>
      <c r="M58" s="118">
        <f t="shared" si="0"/>
        <v>0</v>
      </c>
      <c r="N58" s="119">
        <f t="shared" si="1"/>
        <v>0</v>
      </c>
      <c r="O58" s="120">
        <f t="shared" si="2"/>
        <v>0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</row>
    <row r="59" spans="1:105" s="108" customFormat="1" ht="15" x14ac:dyDescent="0.2">
      <c r="A59" s="66">
        <v>51</v>
      </c>
      <c r="B59" s="38">
        <v>18352</v>
      </c>
      <c r="C59" s="13" t="s">
        <v>391</v>
      </c>
      <c r="D59" s="12" t="s">
        <v>44</v>
      </c>
      <c r="E59" s="12" t="s">
        <v>43</v>
      </c>
      <c r="F59" s="12">
        <v>4000</v>
      </c>
      <c r="G59" s="12"/>
      <c r="H59" s="14">
        <v>4</v>
      </c>
      <c r="I59" s="116"/>
      <c r="J59" s="117"/>
      <c r="K59" s="15"/>
      <c r="L59" s="15"/>
      <c r="M59" s="118">
        <f t="shared" si="0"/>
        <v>0</v>
      </c>
      <c r="N59" s="119">
        <f t="shared" si="1"/>
        <v>0</v>
      </c>
      <c r="O59" s="120">
        <f t="shared" si="2"/>
        <v>0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</row>
    <row r="60" spans="1:105" s="108" customFormat="1" ht="15" x14ac:dyDescent="0.2">
      <c r="A60" s="66">
        <v>52</v>
      </c>
      <c r="B60" s="38">
        <v>18477</v>
      </c>
      <c r="C60" s="13" t="s">
        <v>392</v>
      </c>
      <c r="D60" s="12" t="s">
        <v>44</v>
      </c>
      <c r="E60" s="12" t="s">
        <v>37</v>
      </c>
      <c r="F60" s="21">
        <v>800</v>
      </c>
      <c r="G60" s="12" t="s">
        <v>6</v>
      </c>
      <c r="H60" s="14">
        <v>3</v>
      </c>
      <c r="I60" s="116"/>
      <c r="J60" s="117"/>
      <c r="K60" s="15"/>
      <c r="L60" s="15"/>
      <c r="M60" s="118">
        <f>K60/100*L60+K60</f>
        <v>0</v>
      </c>
      <c r="N60" s="119">
        <f>K60*H60</f>
        <v>0</v>
      </c>
      <c r="O60" s="120">
        <f>M60*H60</f>
        <v>0</v>
      </c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</row>
    <row r="61" spans="1:105" s="108" customFormat="1" ht="15" x14ac:dyDescent="0.2">
      <c r="A61" s="66">
        <v>53</v>
      </c>
      <c r="B61" s="38">
        <v>18478</v>
      </c>
      <c r="C61" s="13" t="s">
        <v>123</v>
      </c>
      <c r="D61" s="12" t="s">
        <v>44</v>
      </c>
      <c r="E61" s="12"/>
      <c r="F61" s="12">
        <v>1</v>
      </c>
      <c r="G61" s="12"/>
      <c r="H61" s="14">
        <v>2</v>
      </c>
      <c r="I61" s="116"/>
      <c r="J61" s="117"/>
      <c r="K61" s="15"/>
      <c r="L61" s="15"/>
      <c r="M61" s="118">
        <f t="shared" ref="M61:M75" si="12">K61/100*L61+K61</f>
        <v>0</v>
      </c>
      <c r="N61" s="119">
        <f t="shared" ref="N61:N75" si="13">K61*H61</f>
        <v>0</v>
      </c>
      <c r="O61" s="120">
        <f t="shared" ref="O61:O75" si="14">M61*H61</f>
        <v>0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</row>
    <row r="62" spans="1:105" s="108" customFormat="1" ht="15" x14ac:dyDescent="0.2">
      <c r="A62" s="66">
        <v>54</v>
      </c>
      <c r="B62" s="38">
        <v>18500</v>
      </c>
      <c r="C62" s="13" t="s">
        <v>124</v>
      </c>
      <c r="D62" s="12" t="s">
        <v>44</v>
      </c>
      <c r="E62" s="12"/>
      <c r="F62" s="12">
        <v>1</v>
      </c>
      <c r="G62" s="12"/>
      <c r="H62" s="14">
        <v>4</v>
      </c>
      <c r="I62" s="116"/>
      <c r="J62" s="117"/>
      <c r="K62" s="15"/>
      <c r="L62" s="15"/>
      <c r="M62" s="118">
        <f t="shared" si="12"/>
        <v>0</v>
      </c>
      <c r="N62" s="119">
        <f t="shared" si="13"/>
        <v>0</v>
      </c>
      <c r="O62" s="120">
        <f t="shared" si="14"/>
        <v>0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</row>
    <row r="63" spans="1:105" s="108" customFormat="1" ht="15" x14ac:dyDescent="0.2">
      <c r="A63" s="66">
        <v>55</v>
      </c>
      <c r="B63" s="38">
        <v>18479</v>
      </c>
      <c r="C63" s="13" t="s">
        <v>125</v>
      </c>
      <c r="D63" s="12" t="s">
        <v>44</v>
      </c>
      <c r="E63" s="12"/>
      <c r="F63" s="12">
        <v>1</v>
      </c>
      <c r="G63" s="12"/>
      <c r="H63" s="14">
        <v>2</v>
      </c>
      <c r="I63" s="116"/>
      <c r="J63" s="117"/>
      <c r="K63" s="15"/>
      <c r="L63" s="15"/>
      <c r="M63" s="118">
        <f t="shared" si="12"/>
        <v>0</v>
      </c>
      <c r="N63" s="119">
        <f t="shared" si="13"/>
        <v>0</v>
      </c>
      <c r="O63" s="120">
        <f t="shared" si="14"/>
        <v>0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</row>
    <row r="64" spans="1:105" s="108" customFormat="1" ht="15" x14ac:dyDescent="0.2">
      <c r="A64" s="66">
        <v>56</v>
      </c>
      <c r="B64" s="38">
        <v>18480</v>
      </c>
      <c r="C64" s="13" t="s">
        <v>126</v>
      </c>
      <c r="D64" s="12" t="s">
        <v>44</v>
      </c>
      <c r="E64" s="12"/>
      <c r="F64" s="12">
        <v>1</v>
      </c>
      <c r="G64" s="12"/>
      <c r="H64" s="14">
        <v>2</v>
      </c>
      <c r="I64" s="116"/>
      <c r="J64" s="117"/>
      <c r="K64" s="15"/>
      <c r="L64" s="15"/>
      <c r="M64" s="118">
        <f t="shared" si="12"/>
        <v>0</v>
      </c>
      <c r="N64" s="119">
        <f t="shared" si="13"/>
        <v>0</v>
      </c>
      <c r="O64" s="120">
        <f t="shared" si="14"/>
        <v>0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</row>
    <row r="65" spans="1:15" ht="15" x14ac:dyDescent="0.2">
      <c r="A65" s="66">
        <v>57</v>
      </c>
      <c r="B65" s="38">
        <v>18481</v>
      </c>
      <c r="C65" s="13" t="s">
        <v>127</v>
      </c>
      <c r="D65" s="12" t="s">
        <v>44</v>
      </c>
      <c r="E65" s="12"/>
      <c r="F65" s="12">
        <v>1</v>
      </c>
      <c r="G65" s="12"/>
      <c r="H65" s="14">
        <v>1</v>
      </c>
      <c r="I65" s="116"/>
      <c r="J65" s="117"/>
      <c r="K65" s="15"/>
      <c r="L65" s="15"/>
      <c r="M65" s="118">
        <f t="shared" si="12"/>
        <v>0</v>
      </c>
      <c r="N65" s="119">
        <f t="shared" si="13"/>
        <v>0</v>
      </c>
      <c r="O65" s="120">
        <f t="shared" si="14"/>
        <v>0</v>
      </c>
    </row>
    <row r="66" spans="1:15" ht="15" x14ac:dyDescent="0.2">
      <c r="A66" s="66">
        <v>58</v>
      </c>
      <c r="B66" s="38">
        <v>18482</v>
      </c>
      <c r="C66" s="13" t="s">
        <v>128</v>
      </c>
      <c r="D66" s="12" t="s">
        <v>44</v>
      </c>
      <c r="E66" s="12"/>
      <c r="F66" s="12">
        <v>1</v>
      </c>
      <c r="G66" s="12"/>
      <c r="H66" s="14">
        <v>1</v>
      </c>
      <c r="I66" s="116"/>
      <c r="J66" s="117"/>
      <c r="K66" s="15"/>
      <c r="L66" s="15"/>
      <c r="M66" s="118">
        <f t="shared" si="12"/>
        <v>0</v>
      </c>
      <c r="N66" s="119">
        <f t="shared" si="13"/>
        <v>0</v>
      </c>
      <c r="O66" s="120">
        <f t="shared" si="14"/>
        <v>0</v>
      </c>
    </row>
    <row r="67" spans="1:15" ht="15" x14ac:dyDescent="0.2">
      <c r="A67" s="66">
        <v>59</v>
      </c>
      <c r="B67" s="38">
        <v>18483</v>
      </c>
      <c r="C67" s="13" t="s">
        <v>129</v>
      </c>
      <c r="D67" s="12" t="s">
        <v>44</v>
      </c>
      <c r="E67" s="12"/>
      <c r="F67" s="12">
        <v>1</v>
      </c>
      <c r="G67" s="12"/>
      <c r="H67" s="14">
        <v>2</v>
      </c>
      <c r="I67" s="116"/>
      <c r="J67" s="117"/>
      <c r="K67" s="15"/>
      <c r="L67" s="15"/>
      <c r="M67" s="118">
        <f t="shared" si="12"/>
        <v>0</v>
      </c>
      <c r="N67" s="119">
        <f t="shared" si="13"/>
        <v>0</v>
      </c>
      <c r="O67" s="120">
        <f t="shared" si="14"/>
        <v>0</v>
      </c>
    </row>
    <row r="68" spans="1:15" ht="15" x14ac:dyDescent="0.2">
      <c r="A68" s="66">
        <v>60</v>
      </c>
      <c r="B68" s="38">
        <v>18407</v>
      </c>
      <c r="C68" s="13" t="s">
        <v>130</v>
      </c>
      <c r="D68" s="12" t="s">
        <v>44</v>
      </c>
      <c r="E68" s="12"/>
      <c r="F68" s="12">
        <v>1</v>
      </c>
      <c r="G68" s="12"/>
      <c r="H68" s="14">
        <v>1</v>
      </c>
      <c r="I68" s="116"/>
      <c r="J68" s="117"/>
      <c r="K68" s="15"/>
      <c r="L68" s="15"/>
      <c r="M68" s="118">
        <f t="shared" si="12"/>
        <v>0</v>
      </c>
      <c r="N68" s="119">
        <f t="shared" si="13"/>
        <v>0</v>
      </c>
      <c r="O68" s="120">
        <f t="shared" si="14"/>
        <v>0</v>
      </c>
    </row>
    <row r="69" spans="1:15" ht="15" x14ac:dyDescent="0.2">
      <c r="A69" s="66">
        <v>61</v>
      </c>
      <c r="B69" s="38">
        <v>18484</v>
      </c>
      <c r="C69" s="13" t="s">
        <v>131</v>
      </c>
      <c r="D69" s="12" t="s">
        <v>44</v>
      </c>
      <c r="E69" s="12"/>
      <c r="F69" s="12">
        <v>1</v>
      </c>
      <c r="G69" s="12"/>
      <c r="H69" s="14">
        <v>1</v>
      </c>
      <c r="I69" s="116"/>
      <c r="J69" s="117"/>
      <c r="K69" s="15"/>
      <c r="L69" s="15"/>
      <c r="M69" s="118">
        <f t="shared" si="12"/>
        <v>0</v>
      </c>
      <c r="N69" s="119">
        <f t="shared" si="13"/>
        <v>0</v>
      </c>
      <c r="O69" s="120">
        <f t="shared" si="14"/>
        <v>0</v>
      </c>
    </row>
    <row r="70" spans="1:15" ht="15" x14ac:dyDescent="0.2">
      <c r="A70" s="66">
        <v>62</v>
      </c>
      <c r="B70" s="38">
        <v>18485</v>
      </c>
      <c r="C70" s="13" t="s">
        <v>132</v>
      </c>
      <c r="D70" s="12" t="s">
        <v>44</v>
      </c>
      <c r="E70" s="12"/>
      <c r="F70" s="12">
        <v>1</v>
      </c>
      <c r="G70" s="12"/>
      <c r="H70" s="14">
        <v>1</v>
      </c>
      <c r="I70" s="116"/>
      <c r="J70" s="117"/>
      <c r="K70" s="15"/>
      <c r="L70" s="15"/>
      <c r="M70" s="118">
        <f t="shared" si="12"/>
        <v>0</v>
      </c>
      <c r="N70" s="119">
        <f t="shared" si="13"/>
        <v>0</v>
      </c>
      <c r="O70" s="120">
        <f t="shared" si="14"/>
        <v>0</v>
      </c>
    </row>
    <row r="71" spans="1:15" ht="15" x14ac:dyDescent="0.2">
      <c r="A71" s="66">
        <v>63</v>
      </c>
      <c r="B71" s="38">
        <v>18486</v>
      </c>
      <c r="C71" s="13" t="s">
        <v>133</v>
      </c>
      <c r="D71" s="12" t="s">
        <v>44</v>
      </c>
      <c r="E71" s="12"/>
      <c r="F71" s="12">
        <v>1</v>
      </c>
      <c r="G71" s="12"/>
      <c r="H71" s="14">
        <v>3</v>
      </c>
      <c r="I71" s="116"/>
      <c r="J71" s="117"/>
      <c r="K71" s="15"/>
      <c r="L71" s="15"/>
      <c r="M71" s="118">
        <f t="shared" si="12"/>
        <v>0</v>
      </c>
      <c r="N71" s="119">
        <f t="shared" si="13"/>
        <v>0</v>
      </c>
      <c r="O71" s="120">
        <f t="shared" si="14"/>
        <v>0</v>
      </c>
    </row>
    <row r="72" spans="1:15" ht="15" x14ac:dyDescent="0.2">
      <c r="A72" s="66">
        <v>64</v>
      </c>
      <c r="B72" s="38">
        <v>18487</v>
      </c>
      <c r="C72" s="13" t="s">
        <v>134</v>
      </c>
      <c r="D72" s="12" t="s">
        <v>44</v>
      </c>
      <c r="E72" s="12"/>
      <c r="F72" s="12">
        <v>1</v>
      </c>
      <c r="G72" s="12"/>
      <c r="H72" s="14">
        <v>2</v>
      </c>
      <c r="I72" s="116"/>
      <c r="J72" s="117"/>
      <c r="K72" s="15"/>
      <c r="L72" s="15"/>
      <c r="M72" s="118">
        <f t="shared" si="12"/>
        <v>0</v>
      </c>
      <c r="N72" s="119">
        <f t="shared" si="13"/>
        <v>0</v>
      </c>
      <c r="O72" s="120">
        <f t="shared" si="14"/>
        <v>0</v>
      </c>
    </row>
    <row r="73" spans="1:15" ht="15" x14ac:dyDescent="0.2">
      <c r="A73" s="66">
        <v>65</v>
      </c>
      <c r="B73" s="38">
        <v>18488</v>
      </c>
      <c r="C73" s="13" t="s">
        <v>135</v>
      </c>
      <c r="D73" s="12" t="s">
        <v>44</v>
      </c>
      <c r="E73" s="12"/>
      <c r="F73" s="12">
        <v>1</v>
      </c>
      <c r="G73" s="12"/>
      <c r="H73" s="14">
        <v>2</v>
      </c>
      <c r="I73" s="116"/>
      <c r="J73" s="117"/>
      <c r="K73" s="15"/>
      <c r="L73" s="15"/>
      <c r="M73" s="118">
        <f t="shared" si="12"/>
        <v>0</v>
      </c>
      <c r="N73" s="119">
        <f t="shared" si="13"/>
        <v>0</v>
      </c>
      <c r="O73" s="120">
        <f t="shared" si="14"/>
        <v>0</v>
      </c>
    </row>
    <row r="74" spans="1:15" ht="15" x14ac:dyDescent="0.2">
      <c r="A74" s="66">
        <v>66</v>
      </c>
      <c r="B74" s="38">
        <v>18489</v>
      </c>
      <c r="C74" s="13" t="s">
        <v>136</v>
      </c>
      <c r="D74" s="12" t="s">
        <v>44</v>
      </c>
      <c r="E74" s="12"/>
      <c r="F74" s="12">
        <v>1</v>
      </c>
      <c r="G74" s="12"/>
      <c r="H74" s="14">
        <v>1</v>
      </c>
      <c r="I74" s="116"/>
      <c r="J74" s="117"/>
      <c r="K74" s="15"/>
      <c r="L74" s="15"/>
      <c r="M74" s="118">
        <f t="shared" si="12"/>
        <v>0</v>
      </c>
      <c r="N74" s="119">
        <f t="shared" si="13"/>
        <v>0</v>
      </c>
      <c r="O74" s="120">
        <f t="shared" si="14"/>
        <v>0</v>
      </c>
    </row>
    <row r="75" spans="1:15" ht="15.75" thickBot="1" x14ac:dyDescent="0.25">
      <c r="A75" s="66">
        <v>67</v>
      </c>
      <c r="B75" s="38">
        <v>18490</v>
      </c>
      <c r="C75" s="22" t="s">
        <v>137</v>
      </c>
      <c r="D75" s="23" t="s">
        <v>44</v>
      </c>
      <c r="E75" s="23"/>
      <c r="F75" s="23">
        <v>1</v>
      </c>
      <c r="G75" s="23"/>
      <c r="H75" s="24">
        <v>1</v>
      </c>
      <c r="I75" s="128"/>
      <c r="J75" s="129"/>
      <c r="K75" s="25"/>
      <c r="L75" s="25"/>
      <c r="M75" s="130">
        <f t="shared" si="12"/>
        <v>0</v>
      </c>
      <c r="N75" s="131">
        <f t="shared" si="13"/>
        <v>0</v>
      </c>
      <c r="O75" s="132">
        <f t="shared" si="14"/>
        <v>0</v>
      </c>
    </row>
    <row r="76" spans="1:15" ht="15.75" thickBot="1" x14ac:dyDescent="0.25">
      <c r="A76" s="68"/>
      <c r="B76" s="69"/>
      <c r="C76" s="70"/>
      <c r="D76" s="69"/>
      <c r="E76" s="69"/>
      <c r="F76" s="69"/>
      <c r="G76" s="69"/>
      <c r="H76" s="71"/>
      <c r="I76" s="133"/>
      <c r="J76" s="134"/>
      <c r="K76" s="90"/>
      <c r="L76" s="90"/>
      <c r="M76" s="135"/>
      <c r="N76" s="136">
        <f>SUM(N6:N75)</f>
        <v>0</v>
      </c>
      <c r="O76" s="137">
        <f>SUM(O6:O75)</f>
        <v>0</v>
      </c>
    </row>
  </sheetData>
  <sheetProtection algorithmName="SHA-512" hashValue="kOP3vu3Snjznaxb367P92iyK/mNtTGC/WWA6DM/z+r1t1SGYf6I3DnGNynhou6PZQaJh+zAJ7sK8TsXdJwwBDA==" saltValue="umA8ksrAopMD/yvaRMsb5w==" spinCount="100000" sheet="1" objects="1" scenarios="1"/>
  <mergeCells count="4">
    <mergeCell ref="A2:O2"/>
    <mergeCell ref="A1:O1"/>
    <mergeCell ref="A3:H3"/>
    <mergeCell ref="I3:O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Z45"/>
  <sheetViews>
    <sheetView workbookViewId="0">
      <selection activeCell="K47" sqref="K47"/>
    </sheetView>
  </sheetViews>
  <sheetFormatPr defaultRowHeight="14.25" x14ac:dyDescent="0.2"/>
  <cols>
    <col min="1" max="2" width="8.625" style="99" customWidth="1"/>
    <col min="3" max="3" width="38.25" style="99" customWidth="1"/>
    <col min="4" max="4" width="10.375" style="99" customWidth="1"/>
    <col min="5" max="5" width="38.125" style="138" customWidth="1"/>
    <col min="6" max="6" width="12.875" style="99" hidden="1" customWidth="1"/>
    <col min="7" max="7" width="10.75" style="99" customWidth="1"/>
    <col min="8" max="8" width="12.375" style="99" customWidth="1"/>
    <col min="9" max="9" width="10.75" style="99" customWidth="1"/>
    <col min="10" max="16384" width="9" style="99"/>
  </cols>
  <sheetData>
    <row r="1" spans="1:104" ht="30" customHeight="1" x14ac:dyDescent="0.25">
      <c r="A1" s="142" t="s">
        <v>122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  <c r="O1" s="97"/>
      <c r="P1" s="97"/>
      <c r="Q1" s="98"/>
    </row>
    <row r="2" spans="1:104" ht="69" customHeight="1" x14ac:dyDescent="0.2">
      <c r="A2" s="160" t="s">
        <v>115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2"/>
    </row>
    <row r="3" spans="1:104" ht="33" customHeight="1" x14ac:dyDescent="0.2">
      <c r="A3" s="145" t="s">
        <v>155</v>
      </c>
      <c r="B3" s="146"/>
      <c r="C3" s="146"/>
      <c r="D3" s="146"/>
      <c r="E3" s="146"/>
      <c r="F3" s="146"/>
      <c r="G3" s="147"/>
      <c r="H3" s="149" t="s">
        <v>156</v>
      </c>
      <c r="I3" s="149"/>
      <c r="J3" s="149"/>
      <c r="K3" s="149"/>
      <c r="L3" s="149"/>
      <c r="M3" s="149"/>
      <c r="N3" s="150"/>
    </row>
    <row r="4" spans="1:104" ht="67.5" customHeight="1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7" t="s">
        <v>2</v>
      </c>
      <c r="G4" s="5" t="s">
        <v>159</v>
      </c>
      <c r="H4" s="103" t="s">
        <v>160</v>
      </c>
      <c r="I4" s="102" t="s">
        <v>154</v>
      </c>
      <c r="J4" s="104" t="s">
        <v>88</v>
      </c>
      <c r="K4" s="104" t="s">
        <v>89</v>
      </c>
      <c r="L4" s="105" t="s">
        <v>90</v>
      </c>
      <c r="M4" s="105" t="s">
        <v>91</v>
      </c>
      <c r="N4" s="106" t="s">
        <v>92</v>
      </c>
    </row>
    <row r="5" spans="1:104" s="108" customFormat="1" ht="15" x14ac:dyDescent="0.2">
      <c r="A5" s="72"/>
      <c r="B5" s="3"/>
      <c r="C5" s="8" t="s">
        <v>116</v>
      </c>
      <c r="D5" s="3"/>
      <c r="E5" s="73"/>
      <c r="F5" s="9"/>
      <c r="G5" s="10"/>
      <c r="H5" s="165"/>
      <c r="I5" s="166"/>
      <c r="J5" s="4"/>
      <c r="K5" s="4"/>
      <c r="L5" s="167"/>
      <c r="M5" s="167"/>
      <c r="N5" s="168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</row>
    <row r="6" spans="1:104" s="108" customFormat="1" ht="15" x14ac:dyDescent="0.2">
      <c r="A6" s="74">
        <v>1</v>
      </c>
      <c r="B6" s="42">
        <v>18272</v>
      </c>
      <c r="C6" s="63" t="s">
        <v>189</v>
      </c>
      <c r="D6" s="26" t="s">
        <v>45</v>
      </c>
      <c r="E6" s="26" t="s">
        <v>205</v>
      </c>
      <c r="F6" s="28">
        <v>200</v>
      </c>
      <c r="G6" s="29">
        <v>10</v>
      </c>
      <c r="H6" s="116"/>
      <c r="I6" s="117"/>
      <c r="J6" s="15"/>
      <c r="K6" s="15"/>
      <c r="L6" s="118">
        <f t="shared" ref="L6:L37" si="0">J6/100*K6+J6</f>
        <v>0</v>
      </c>
      <c r="M6" s="119">
        <f t="shared" ref="M6:M37" si="1">J6*G6</f>
        <v>0</v>
      </c>
      <c r="N6" s="120">
        <f t="shared" ref="N6:N37" si="2">L6*G6</f>
        <v>0</v>
      </c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</row>
    <row r="7" spans="1:104" s="108" customFormat="1" ht="15" x14ac:dyDescent="0.2">
      <c r="A7" s="74">
        <v>2</v>
      </c>
      <c r="B7" s="42">
        <v>18491</v>
      </c>
      <c r="C7" s="63" t="s">
        <v>190</v>
      </c>
      <c r="D7" s="26" t="s">
        <v>45</v>
      </c>
      <c r="E7" s="26" t="s">
        <v>205</v>
      </c>
      <c r="F7" s="28">
        <v>1200</v>
      </c>
      <c r="G7" s="30">
        <v>4</v>
      </c>
      <c r="H7" s="116"/>
      <c r="I7" s="117"/>
      <c r="J7" s="15"/>
      <c r="K7" s="15"/>
      <c r="L7" s="118">
        <f t="shared" si="0"/>
        <v>0</v>
      </c>
      <c r="M7" s="119">
        <f t="shared" si="1"/>
        <v>0</v>
      </c>
      <c r="N7" s="120">
        <f t="shared" si="2"/>
        <v>0</v>
      </c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</row>
    <row r="8" spans="1:104" s="108" customFormat="1" ht="15" x14ac:dyDescent="0.2">
      <c r="A8" s="74">
        <v>3</v>
      </c>
      <c r="B8" s="42">
        <v>18263</v>
      </c>
      <c r="C8" s="63" t="s">
        <v>191</v>
      </c>
      <c r="D8" s="26" t="s">
        <v>45</v>
      </c>
      <c r="E8" s="26" t="s">
        <v>206</v>
      </c>
      <c r="F8" s="28">
        <v>200</v>
      </c>
      <c r="G8" s="29">
        <v>11</v>
      </c>
      <c r="H8" s="116"/>
      <c r="I8" s="117"/>
      <c r="J8" s="15"/>
      <c r="K8" s="15"/>
      <c r="L8" s="118">
        <f t="shared" si="0"/>
        <v>0</v>
      </c>
      <c r="M8" s="119">
        <f t="shared" si="1"/>
        <v>0</v>
      </c>
      <c r="N8" s="120">
        <f t="shared" si="2"/>
        <v>0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</row>
    <row r="9" spans="1:104" s="108" customFormat="1" ht="15" x14ac:dyDescent="0.2">
      <c r="A9" s="74">
        <v>4</v>
      </c>
      <c r="B9" s="42">
        <v>18264</v>
      </c>
      <c r="C9" s="63" t="s">
        <v>192</v>
      </c>
      <c r="D9" s="26" t="s">
        <v>45</v>
      </c>
      <c r="E9" s="26" t="s">
        <v>207</v>
      </c>
      <c r="F9" s="28">
        <v>200</v>
      </c>
      <c r="G9" s="29">
        <v>11</v>
      </c>
      <c r="H9" s="116"/>
      <c r="I9" s="117"/>
      <c r="J9" s="15"/>
      <c r="K9" s="15"/>
      <c r="L9" s="118">
        <f t="shared" si="0"/>
        <v>0</v>
      </c>
      <c r="M9" s="119">
        <f t="shared" si="1"/>
        <v>0</v>
      </c>
      <c r="N9" s="120">
        <f t="shared" si="2"/>
        <v>0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</row>
    <row r="10" spans="1:104" s="108" customFormat="1" ht="15" x14ac:dyDescent="0.2">
      <c r="A10" s="74">
        <v>5</v>
      </c>
      <c r="B10" s="42">
        <v>18269</v>
      </c>
      <c r="C10" s="63" t="s">
        <v>193</v>
      </c>
      <c r="D10" s="26" t="s">
        <v>45</v>
      </c>
      <c r="E10" s="26" t="s">
        <v>208</v>
      </c>
      <c r="F10" s="28">
        <v>200</v>
      </c>
      <c r="G10" s="29">
        <v>5</v>
      </c>
      <c r="H10" s="116"/>
      <c r="I10" s="117"/>
      <c r="J10" s="15"/>
      <c r="K10" s="15"/>
      <c r="L10" s="118">
        <f t="shared" si="0"/>
        <v>0</v>
      </c>
      <c r="M10" s="119">
        <f t="shared" si="1"/>
        <v>0</v>
      </c>
      <c r="N10" s="120">
        <f t="shared" si="2"/>
        <v>0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</row>
    <row r="11" spans="1:104" s="108" customFormat="1" ht="15" x14ac:dyDescent="0.2">
      <c r="A11" s="74">
        <v>6</v>
      </c>
      <c r="B11" s="42">
        <v>18492</v>
      </c>
      <c r="C11" s="63" t="s">
        <v>194</v>
      </c>
      <c r="D11" s="26" t="s">
        <v>45</v>
      </c>
      <c r="E11" s="26" t="s">
        <v>208</v>
      </c>
      <c r="F11" s="28">
        <v>1200</v>
      </c>
      <c r="G11" s="30">
        <v>2</v>
      </c>
      <c r="H11" s="116"/>
      <c r="I11" s="117"/>
      <c r="J11" s="15"/>
      <c r="K11" s="15"/>
      <c r="L11" s="118">
        <f t="shared" si="0"/>
        <v>0</v>
      </c>
      <c r="M11" s="119">
        <f t="shared" si="1"/>
        <v>0</v>
      </c>
      <c r="N11" s="120">
        <f t="shared" si="2"/>
        <v>0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</row>
    <row r="12" spans="1:104" s="108" customFormat="1" ht="15" x14ac:dyDescent="0.2">
      <c r="A12" s="74">
        <v>7</v>
      </c>
      <c r="B12" s="42">
        <v>18262</v>
      </c>
      <c r="C12" s="63" t="s">
        <v>195</v>
      </c>
      <c r="D12" s="26" t="s">
        <v>45</v>
      </c>
      <c r="E12" s="26" t="s">
        <v>209</v>
      </c>
      <c r="F12" s="28">
        <v>200</v>
      </c>
      <c r="G12" s="29">
        <v>8</v>
      </c>
      <c r="H12" s="116"/>
      <c r="I12" s="117"/>
      <c r="J12" s="15"/>
      <c r="K12" s="15"/>
      <c r="L12" s="118">
        <f t="shared" si="0"/>
        <v>0</v>
      </c>
      <c r="M12" s="119">
        <f t="shared" si="1"/>
        <v>0</v>
      </c>
      <c r="N12" s="120">
        <f t="shared" si="2"/>
        <v>0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</row>
    <row r="13" spans="1:104" s="108" customFormat="1" ht="15" x14ac:dyDescent="0.2">
      <c r="A13" s="74">
        <v>8</v>
      </c>
      <c r="B13" s="42">
        <v>18258</v>
      </c>
      <c r="C13" s="63" t="s">
        <v>196</v>
      </c>
      <c r="D13" s="26" t="s">
        <v>45</v>
      </c>
      <c r="E13" s="26" t="s">
        <v>210</v>
      </c>
      <c r="F13" s="28">
        <v>200</v>
      </c>
      <c r="G13" s="29">
        <v>5</v>
      </c>
      <c r="H13" s="116"/>
      <c r="I13" s="117"/>
      <c r="J13" s="15"/>
      <c r="K13" s="15"/>
      <c r="L13" s="118">
        <f t="shared" si="0"/>
        <v>0</v>
      </c>
      <c r="M13" s="119">
        <f t="shared" si="1"/>
        <v>0</v>
      </c>
      <c r="N13" s="120">
        <f t="shared" si="2"/>
        <v>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</row>
    <row r="14" spans="1:104" s="108" customFormat="1" ht="15" x14ac:dyDescent="0.2">
      <c r="A14" s="74">
        <v>9</v>
      </c>
      <c r="B14" s="42">
        <v>18150</v>
      </c>
      <c r="C14" s="63" t="s">
        <v>197</v>
      </c>
      <c r="D14" s="26" t="s">
        <v>45</v>
      </c>
      <c r="E14" s="26" t="s">
        <v>210</v>
      </c>
      <c r="F14" s="28">
        <v>1200</v>
      </c>
      <c r="G14" s="30">
        <v>3</v>
      </c>
      <c r="H14" s="116"/>
      <c r="I14" s="117"/>
      <c r="J14" s="15"/>
      <c r="K14" s="15"/>
      <c r="L14" s="118">
        <f t="shared" si="0"/>
        <v>0</v>
      </c>
      <c r="M14" s="119">
        <f t="shared" si="1"/>
        <v>0</v>
      </c>
      <c r="N14" s="120">
        <f t="shared" si="2"/>
        <v>0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</row>
    <row r="15" spans="1:104" s="108" customFormat="1" ht="15" x14ac:dyDescent="0.25">
      <c r="A15" s="74">
        <v>10</v>
      </c>
      <c r="B15" s="95">
        <v>18256</v>
      </c>
      <c r="C15" s="63" t="s">
        <v>198</v>
      </c>
      <c r="D15" s="26" t="s">
        <v>45</v>
      </c>
      <c r="E15" s="26" t="s">
        <v>211</v>
      </c>
      <c r="F15" s="28">
        <v>200</v>
      </c>
      <c r="G15" s="29">
        <v>5</v>
      </c>
      <c r="H15" s="116"/>
      <c r="I15" s="117"/>
      <c r="J15" s="15"/>
      <c r="K15" s="15"/>
      <c r="L15" s="118">
        <f t="shared" si="0"/>
        <v>0</v>
      </c>
      <c r="M15" s="119">
        <f t="shared" si="1"/>
        <v>0</v>
      </c>
      <c r="N15" s="120">
        <f t="shared" si="2"/>
        <v>0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</row>
    <row r="16" spans="1:104" s="108" customFormat="1" ht="15" x14ac:dyDescent="0.2">
      <c r="A16" s="74">
        <v>11</v>
      </c>
      <c r="B16" s="42">
        <v>18493</v>
      </c>
      <c r="C16" s="63" t="s">
        <v>199</v>
      </c>
      <c r="D16" s="26" t="s">
        <v>45</v>
      </c>
      <c r="E16" s="26" t="s">
        <v>211</v>
      </c>
      <c r="F16" s="28">
        <v>1200</v>
      </c>
      <c r="G16" s="30">
        <v>3</v>
      </c>
      <c r="H16" s="116"/>
      <c r="I16" s="117"/>
      <c r="J16" s="15"/>
      <c r="K16" s="15"/>
      <c r="L16" s="118">
        <f t="shared" si="0"/>
        <v>0</v>
      </c>
      <c r="M16" s="119">
        <f t="shared" si="1"/>
        <v>0</v>
      </c>
      <c r="N16" s="120">
        <f t="shared" si="2"/>
        <v>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</row>
    <row r="17" spans="1:104" s="108" customFormat="1" ht="15" x14ac:dyDescent="0.25">
      <c r="A17" s="74">
        <v>12</v>
      </c>
      <c r="B17" s="95">
        <v>18259</v>
      </c>
      <c r="C17" s="63" t="s">
        <v>200</v>
      </c>
      <c r="D17" s="26" t="s">
        <v>45</v>
      </c>
      <c r="E17" s="26" t="s">
        <v>212</v>
      </c>
      <c r="F17" s="28">
        <v>200</v>
      </c>
      <c r="G17" s="29">
        <v>6</v>
      </c>
      <c r="H17" s="116"/>
      <c r="I17" s="117"/>
      <c r="J17" s="15"/>
      <c r="K17" s="15"/>
      <c r="L17" s="118">
        <f t="shared" si="0"/>
        <v>0</v>
      </c>
      <c r="M17" s="119">
        <f t="shared" si="1"/>
        <v>0</v>
      </c>
      <c r="N17" s="120">
        <f t="shared" si="2"/>
        <v>0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</row>
    <row r="18" spans="1:104" s="108" customFormat="1" ht="15" x14ac:dyDescent="0.2">
      <c r="A18" s="74">
        <v>13</v>
      </c>
      <c r="B18" s="42">
        <v>18494</v>
      </c>
      <c r="C18" s="63" t="s">
        <v>201</v>
      </c>
      <c r="D18" s="26" t="s">
        <v>45</v>
      </c>
      <c r="E18" s="26" t="s">
        <v>212</v>
      </c>
      <c r="F18" s="28">
        <v>1200</v>
      </c>
      <c r="G18" s="30">
        <v>2</v>
      </c>
      <c r="H18" s="116"/>
      <c r="I18" s="117"/>
      <c r="J18" s="15"/>
      <c r="K18" s="15"/>
      <c r="L18" s="118">
        <f t="shared" si="0"/>
        <v>0</v>
      </c>
      <c r="M18" s="119">
        <f t="shared" si="1"/>
        <v>0</v>
      </c>
      <c r="N18" s="120">
        <f t="shared" si="2"/>
        <v>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</row>
    <row r="19" spans="1:104" s="108" customFormat="1" ht="15" x14ac:dyDescent="0.25">
      <c r="A19" s="74">
        <v>14</v>
      </c>
      <c r="B19" s="95">
        <v>18377</v>
      </c>
      <c r="C19" s="63" t="s">
        <v>202</v>
      </c>
      <c r="D19" s="26" t="s">
        <v>45</v>
      </c>
      <c r="E19" s="26" t="s">
        <v>213</v>
      </c>
      <c r="F19" s="28">
        <v>200</v>
      </c>
      <c r="G19" s="29">
        <v>6</v>
      </c>
      <c r="H19" s="116"/>
      <c r="I19" s="117"/>
      <c r="J19" s="15"/>
      <c r="K19" s="15"/>
      <c r="L19" s="118">
        <f t="shared" si="0"/>
        <v>0</v>
      </c>
      <c r="M19" s="119">
        <f t="shared" si="1"/>
        <v>0</v>
      </c>
      <c r="N19" s="120">
        <f t="shared" si="2"/>
        <v>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</row>
    <row r="20" spans="1:104" s="108" customFormat="1" ht="15" x14ac:dyDescent="0.2">
      <c r="A20" s="74">
        <v>15</v>
      </c>
      <c r="B20" s="42">
        <v>18495</v>
      </c>
      <c r="C20" s="63" t="s">
        <v>203</v>
      </c>
      <c r="D20" s="26" t="s">
        <v>45</v>
      </c>
      <c r="E20" s="26" t="s">
        <v>214</v>
      </c>
      <c r="F20" s="28">
        <v>200</v>
      </c>
      <c r="G20" s="29">
        <v>4</v>
      </c>
      <c r="H20" s="116"/>
      <c r="I20" s="117"/>
      <c r="J20" s="15"/>
      <c r="K20" s="15"/>
      <c r="L20" s="118">
        <f t="shared" si="0"/>
        <v>0</v>
      </c>
      <c r="M20" s="119">
        <f t="shared" si="1"/>
        <v>0</v>
      </c>
      <c r="N20" s="120">
        <f t="shared" si="2"/>
        <v>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</row>
    <row r="21" spans="1:104" s="108" customFormat="1" ht="15" x14ac:dyDescent="0.2">
      <c r="A21" s="74">
        <v>16</v>
      </c>
      <c r="B21" s="42">
        <v>18496</v>
      </c>
      <c r="C21" s="63" t="s">
        <v>204</v>
      </c>
      <c r="D21" s="26" t="s">
        <v>45</v>
      </c>
      <c r="E21" s="26" t="s">
        <v>215</v>
      </c>
      <c r="F21" s="28">
        <v>200</v>
      </c>
      <c r="G21" s="29">
        <v>4</v>
      </c>
      <c r="H21" s="116"/>
      <c r="I21" s="117"/>
      <c r="J21" s="15"/>
      <c r="K21" s="15"/>
      <c r="L21" s="118">
        <f t="shared" si="0"/>
        <v>0</v>
      </c>
      <c r="M21" s="119">
        <f t="shared" si="1"/>
        <v>0</v>
      </c>
      <c r="N21" s="120">
        <f t="shared" si="2"/>
        <v>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</row>
    <row r="22" spans="1:104" s="108" customFormat="1" ht="15" x14ac:dyDescent="0.25">
      <c r="A22" s="75"/>
      <c r="B22" s="31"/>
      <c r="C22" s="32" t="s">
        <v>117</v>
      </c>
      <c r="D22" s="31"/>
      <c r="E22" s="76"/>
      <c r="F22" s="33"/>
      <c r="G22" s="34"/>
      <c r="H22" s="124"/>
      <c r="I22" s="125"/>
      <c r="J22" s="20"/>
      <c r="K22" s="20"/>
      <c r="L22" s="126"/>
      <c r="M22" s="126"/>
      <c r="N22" s="12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</row>
    <row r="23" spans="1:104" s="108" customFormat="1" ht="15" x14ac:dyDescent="0.25">
      <c r="A23" s="74">
        <v>17</v>
      </c>
      <c r="B23" s="95">
        <v>18308</v>
      </c>
      <c r="C23" s="63" t="s">
        <v>401</v>
      </c>
      <c r="D23" s="35" t="s">
        <v>45</v>
      </c>
      <c r="E23" s="26" t="s">
        <v>205</v>
      </c>
      <c r="F23" s="35" t="s">
        <v>263</v>
      </c>
      <c r="G23" s="29">
        <v>2</v>
      </c>
      <c r="H23" s="116"/>
      <c r="I23" s="117"/>
      <c r="J23" s="15"/>
      <c r="K23" s="15"/>
      <c r="L23" s="118">
        <f t="shared" ref="L23:L30" si="3">J23/100*K23+J23</f>
        <v>0</v>
      </c>
      <c r="M23" s="119">
        <f t="shared" ref="M23:M30" si="4">J23*G23</f>
        <v>0</v>
      </c>
      <c r="N23" s="120">
        <f t="shared" ref="N23:N30" si="5">L23*G23</f>
        <v>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</row>
    <row r="24" spans="1:104" s="108" customFormat="1" ht="15" x14ac:dyDescent="0.2">
      <c r="A24" s="74">
        <v>18</v>
      </c>
      <c r="B24" s="42">
        <v>18497</v>
      </c>
      <c r="C24" s="63" t="s">
        <v>402</v>
      </c>
      <c r="D24" s="35" t="s">
        <v>45</v>
      </c>
      <c r="E24" s="26" t="s">
        <v>206</v>
      </c>
      <c r="F24" s="35" t="s">
        <v>263</v>
      </c>
      <c r="G24" s="29">
        <v>2</v>
      </c>
      <c r="H24" s="116"/>
      <c r="I24" s="117"/>
      <c r="J24" s="15"/>
      <c r="K24" s="15"/>
      <c r="L24" s="118">
        <f t="shared" si="3"/>
        <v>0</v>
      </c>
      <c r="M24" s="119">
        <f t="shared" si="4"/>
        <v>0</v>
      </c>
      <c r="N24" s="120">
        <f t="shared" si="5"/>
        <v>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</row>
    <row r="25" spans="1:104" s="108" customFormat="1" ht="15" x14ac:dyDescent="0.25">
      <c r="A25" s="74">
        <v>19</v>
      </c>
      <c r="B25" s="96">
        <v>18295</v>
      </c>
      <c r="C25" s="63" t="s">
        <v>403</v>
      </c>
      <c r="D25" s="35" t="s">
        <v>45</v>
      </c>
      <c r="E25" s="26" t="s">
        <v>207</v>
      </c>
      <c r="F25" s="35" t="s">
        <v>263</v>
      </c>
      <c r="G25" s="29">
        <v>2</v>
      </c>
      <c r="H25" s="116"/>
      <c r="I25" s="117"/>
      <c r="J25" s="15"/>
      <c r="K25" s="15"/>
      <c r="L25" s="118">
        <f t="shared" si="3"/>
        <v>0</v>
      </c>
      <c r="M25" s="119">
        <f t="shared" si="4"/>
        <v>0</v>
      </c>
      <c r="N25" s="120">
        <f t="shared" si="5"/>
        <v>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</row>
    <row r="26" spans="1:104" s="108" customFormat="1" ht="15" x14ac:dyDescent="0.25">
      <c r="A26" s="74">
        <v>20</v>
      </c>
      <c r="B26" s="96">
        <v>18307</v>
      </c>
      <c r="C26" s="63" t="s">
        <v>404</v>
      </c>
      <c r="D26" s="35" t="s">
        <v>45</v>
      </c>
      <c r="E26" s="26" t="s">
        <v>208</v>
      </c>
      <c r="F26" s="35" t="s">
        <v>263</v>
      </c>
      <c r="G26" s="29">
        <v>2</v>
      </c>
      <c r="H26" s="116"/>
      <c r="I26" s="117"/>
      <c r="J26" s="15"/>
      <c r="K26" s="15"/>
      <c r="L26" s="118">
        <f t="shared" si="3"/>
        <v>0</v>
      </c>
      <c r="M26" s="119">
        <f t="shared" si="4"/>
        <v>0</v>
      </c>
      <c r="N26" s="120">
        <f t="shared" si="5"/>
        <v>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</row>
    <row r="27" spans="1:104" s="108" customFormat="1" ht="15" x14ac:dyDescent="0.25">
      <c r="A27" s="74">
        <v>21</v>
      </c>
      <c r="B27" s="96">
        <v>18539</v>
      </c>
      <c r="C27" s="63" t="s">
        <v>405</v>
      </c>
      <c r="D27" s="35" t="s">
        <v>45</v>
      </c>
      <c r="E27" s="26" t="s">
        <v>209</v>
      </c>
      <c r="F27" s="35" t="s">
        <v>263</v>
      </c>
      <c r="G27" s="29">
        <v>2</v>
      </c>
      <c r="H27" s="116"/>
      <c r="I27" s="117"/>
      <c r="J27" s="15"/>
      <c r="K27" s="15"/>
      <c r="L27" s="118">
        <f t="shared" si="3"/>
        <v>0</v>
      </c>
      <c r="M27" s="119">
        <f t="shared" si="4"/>
        <v>0</v>
      </c>
      <c r="N27" s="120">
        <f t="shared" si="5"/>
        <v>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</row>
    <row r="28" spans="1:104" s="108" customFormat="1" ht="15" x14ac:dyDescent="0.2">
      <c r="A28" s="74">
        <v>22</v>
      </c>
      <c r="B28" s="42">
        <v>18498</v>
      </c>
      <c r="C28" s="63" t="s">
        <v>406</v>
      </c>
      <c r="D28" s="35" t="s">
        <v>45</v>
      </c>
      <c r="E28" s="26" t="s">
        <v>210</v>
      </c>
      <c r="F28" s="35" t="s">
        <v>263</v>
      </c>
      <c r="G28" s="29">
        <v>2</v>
      </c>
      <c r="H28" s="116"/>
      <c r="I28" s="117"/>
      <c r="J28" s="15"/>
      <c r="K28" s="15"/>
      <c r="L28" s="118">
        <f t="shared" si="3"/>
        <v>0</v>
      </c>
      <c r="M28" s="119">
        <f t="shared" si="4"/>
        <v>0</v>
      </c>
      <c r="N28" s="120">
        <f t="shared" si="5"/>
        <v>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</row>
    <row r="29" spans="1:104" s="108" customFormat="1" ht="15" x14ac:dyDescent="0.25">
      <c r="A29" s="74">
        <v>23</v>
      </c>
      <c r="B29" s="96">
        <v>18287</v>
      </c>
      <c r="C29" s="63" t="s">
        <v>407</v>
      </c>
      <c r="D29" s="35" t="s">
        <v>45</v>
      </c>
      <c r="E29" s="26" t="s">
        <v>211</v>
      </c>
      <c r="F29" s="35" t="s">
        <v>263</v>
      </c>
      <c r="G29" s="29">
        <v>2</v>
      </c>
      <c r="H29" s="116"/>
      <c r="I29" s="117"/>
      <c r="J29" s="15"/>
      <c r="K29" s="15"/>
      <c r="L29" s="118">
        <f t="shared" si="3"/>
        <v>0</v>
      </c>
      <c r="M29" s="119">
        <f t="shared" si="4"/>
        <v>0</v>
      </c>
      <c r="N29" s="120">
        <f t="shared" si="5"/>
        <v>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</row>
    <row r="30" spans="1:104" s="108" customFormat="1" ht="15" x14ac:dyDescent="0.25">
      <c r="A30" s="74">
        <v>24</v>
      </c>
      <c r="B30" s="96">
        <v>18292</v>
      </c>
      <c r="C30" s="63" t="s">
        <v>408</v>
      </c>
      <c r="D30" s="35" t="s">
        <v>45</v>
      </c>
      <c r="E30" s="26" t="s">
        <v>212</v>
      </c>
      <c r="F30" s="35" t="s">
        <v>263</v>
      </c>
      <c r="G30" s="29">
        <v>2</v>
      </c>
      <c r="H30" s="116"/>
      <c r="I30" s="117"/>
      <c r="J30" s="15"/>
      <c r="K30" s="15"/>
      <c r="L30" s="118">
        <f t="shared" si="3"/>
        <v>0</v>
      </c>
      <c r="M30" s="119">
        <f t="shared" si="4"/>
        <v>0</v>
      </c>
      <c r="N30" s="120">
        <f t="shared" si="5"/>
        <v>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</row>
    <row r="31" spans="1:104" s="108" customFormat="1" ht="15" x14ac:dyDescent="0.2">
      <c r="A31" s="74">
        <v>25</v>
      </c>
      <c r="B31" s="42">
        <v>18499</v>
      </c>
      <c r="C31" s="63" t="s">
        <v>409</v>
      </c>
      <c r="D31" s="35" t="s">
        <v>45</v>
      </c>
      <c r="E31" s="26" t="s">
        <v>213</v>
      </c>
      <c r="F31" s="35" t="s">
        <v>263</v>
      </c>
      <c r="G31" s="29">
        <v>4</v>
      </c>
      <c r="H31" s="116"/>
      <c r="I31" s="117"/>
      <c r="J31" s="15"/>
      <c r="K31" s="15"/>
      <c r="L31" s="118">
        <f t="shared" ref="L31:L33" si="6">J31/100*K31+J31</f>
        <v>0</v>
      </c>
      <c r="M31" s="119">
        <f t="shared" ref="M31:M33" si="7">J31*G31</f>
        <v>0</v>
      </c>
      <c r="N31" s="120">
        <f t="shared" ref="N31:N33" si="8">L31*G31</f>
        <v>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</row>
    <row r="32" spans="1:104" s="108" customFormat="1" ht="15" x14ac:dyDescent="0.2">
      <c r="A32" s="74">
        <v>26</v>
      </c>
      <c r="B32" s="42">
        <v>18503</v>
      </c>
      <c r="C32" s="63" t="s">
        <v>410</v>
      </c>
      <c r="D32" s="35" t="s">
        <v>45</v>
      </c>
      <c r="E32" s="26" t="s">
        <v>214</v>
      </c>
      <c r="F32" s="35" t="s">
        <v>263</v>
      </c>
      <c r="G32" s="29">
        <v>2</v>
      </c>
      <c r="H32" s="116"/>
      <c r="I32" s="117"/>
      <c r="J32" s="15"/>
      <c r="K32" s="15"/>
      <c r="L32" s="118">
        <f t="shared" si="6"/>
        <v>0</v>
      </c>
      <c r="M32" s="119">
        <f t="shared" si="7"/>
        <v>0</v>
      </c>
      <c r="N32" s="120">
        <f t="shared" si="8"/>
        <v>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</row>
    <row r="33" spans="1:104" s="108" customFormat="1" ht="15" x14ac:dyDescent="0.2">
      <c r="A33" s="74">
        <v>27</v>
      </c>
      <c r="B33" s="42">
        <v>18504</v>
      </c>
      <c r="C33" s="63" t="s">
        <v>411</v>
      </c>
      <c r="D33" s="35" t="s">
        <v>45</v>
      </c>
      <c r="E33" s="26" t="s">
        <v>215</v>
      </c>
      <c r="F33" s="35" t="s">
        <v>263</v>
      </c>
      <c r="G33" s="29">
        <v>2</v>
      </c>
      <c r="H33" s="116"/>
      <c r="I33" s="117"/>
      <c r="J33" s="15"/>
      <c r="K33" s="15"/>
      <c r="L33" s="118">
        <f t="shared" si="6"/>
        <v>0</v>
      </c>
      <c r="M33" s="119">
        <f t="shared" si="7"/>
        <v>0</v>
      </c>
      <c r="N33" s="120">
        <f t="shared" si="8"/>
        <v>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</row>
    <row r="34" spans="1:104" s="108" customFormat="1" ht="15" x14ac:dyDescent="0.25">
      <c r="A34" s="75"/>
      <c r="B34" s="31"/>
      <c r="C34" s="32" t="s">
        <v>118</v>
      </c>
      <c r="D34" s="31"/>
      <c r="E34" s="76"/>
      <c r="F34" s="33"/>
      <c r="G34" s="34"/>
      <c r="H34" s="124"/>
      <c r="I34" s="125"/>
      <c r="J34" s="20"/>
      <c r="K34" s="20"/>
      <c r="L34" s="126"/>
      <c r="M34" s="126"/>
      <c r="N34" s="12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</row>
    <row r="35" spans="1:104" s="108" customFormat="1" ht="15" x14ac:dyDescent="0.2">
      <c r="A35" s="74">
        <v>28</v>
      </c>
      <c r="B35" s="42">
        <v>18505</v>
      </c>
      <c r="C35" s="63" t="s">
        <v>104</v>
      </c>
      <c r="D35" s="26" t="s">
        <v>44</v>
      </c>
      <c r="E35" s="26" t="s">
        <v>264</v>
      </c>
      <c r="F35" s="28" t="s">
        <v>265</v>
      </c>
      <c r="G35" s="29">
        <v>8</v>
      </c>
      <c r="H35" s="116"/>
      <c r="I35" s="117"/>
      <c r="J35" s="15"/>
      <c r="K35" s="15"/>
      <c r="L35" s="118">
        <f t="shared" ref="L35" si="9">J35/100*K35+J35</f>
        <v>0</v>
      </c>
      <c r="M35" s="119">
        <f t="shared" ref="M35" si="10">J35*G35</f>
        <v>0</v>
      </c>
      <c r="N35" s="120">
        <f t="shared" ref="N35" si="11">L35*G35</f>
        <v>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</row>
    <row r="36" spans="1:104" s="108" customFormat="1" ht="15" x14ac:dyDescent="0.25">
      <c r="A36" s="75"/>
      <c r="B36" s="31"/>
      <c r="C36" s="32" t="s">
        <v>120</v>
      </c>
      <c r="D36" s="31"/>
      <c r="E36" s="76"/>
      <c r="F36" s="33"/>
      <c r="G36" s="34"/>
      <c r="H36" s="124"/>
      <c r="I36" s="125"/>
      <c r="J36" s="20"/>
      <c r="K36" s="20"/>
      <c r="L36" s="126"/>
      <c r="M36" s="126"/>
      <c r="N36" s="12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</row>
    <row r="37" spans="1:104" s="108" customFormat="1" ht="15" x14ac:dyDescent="0.25">
      <c r="A37" s="74">
        <v>29</v>
      </c>
      <c r="B37" s="96">
        <v>18331</v>
      </c>
      <c r="C37" s="63" t="s">
        <v>99</v>
      </c>
      <c r="D37" s="26" t="s">
        <v>45</v>
      </c>
      <c r="E37" s="26" t="s">
        <v>216</v>
      </c>
      <c r="F37" s="28">
        <v>1</v>
      </c>
      <c r="G37" s="29">
        <v>30</v>
      </c>
      <c r="H37" s="116"/>
      <c r="I37" s="117"/>
      <c r="J37" s="15"/>
      <c r="K37" s="15"/>
      <c r="L37" s="118">
        <f t="shared" si="0"/>
        <v>0</v>
      </c>
      <c r="M37" s="119">
        <f t="shared" si="1"/>
        <v>0</v>
      </c>
      <c r="N37" s="120">
        <f t="shared" si="2"/>
        <v>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</row>
    <row r="38" spans="1:104" s="108" customFormat="1" ht="15" x14ac:dyDescent="0.25">
      <c r="A38" s="74">
        <v>30</v>
      </c>
      <c r="B38" s="96">
        <v>18277</v>
      </c>
      <c r="C38" s="63" t="s">
        <v>100</v>
      </c>
      <c r="D38" s="26" t="s">
        <v>45</v>
      </c>
      <c r="E38" s="26" t="s">
        <v>217</v>
      </c>
      <c r="F38" s="28">
        <v>1</v>
      </c>
      <c r="G38" s="29">
        <v>3</v>
      </c>
      <c r="H38" s="116"/>
      <c r="I38" s="117"/>
      <c r="J38" s="15"/>
      <c r="K38" s="15"/>
      <c r="L38" s="118">
        <f t="shared" ref="L38:L44" si="12">J38/100*K38+J38</f>
        <v>0</v>
      </c>
      <c r="M38" s="119">
        <f t="shared" ref="M38:M44" si="13">J38*G38</f>
        <v>0</v>
      </c>
      <c r="N38" s="120">
        <f t="shared" ref="N38:N44" si="14">L38*G38</f>
        <v>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</row>
    <row r="39" spans="1:104" s="108" customFormat="1" ht="15" x14ac:dyDescent="0.25">
      <c r="A39" s="74">
        <v>31</v>
      </c>
      <c r="B39" s="96">
        <v>18309</v>
      </c>
      <c r="C39" s="63" t="s">
        <v>101</v>
      </c>
      <c r="D39" s="26" t="s">
        <v>44</v>
      </c>
      <c r="E39" s="26" t="s">
        <v>218</v>
      </c>
      <c r="F39" s="28">
        <v>1</v>
      </c>
      <c r="G39" s="29">
        <v>30</v>
      </c>
      <c r="H39" s="116"/>
      <c r="I39" s="117"/>
      <c r="J39" s="15"/>
      <c r="K39" s="15"/>
      <c r="L39" s="118">
        <f t="shared" si="12"/>
        <v>0</v>
      </c>
      <c r="M39" s="119">
        <f t="shared" si="13"/>
        <v>0</v>
      </c>
      <c r="N39" s="120">
        <f t="shared" si="14"/>
        <v>0</v>
      </c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</row>
    <row r="40" spans="1:104" s="108" customFormat="1" ht="15" x14ac:dyDescent="0.25">
      <c r="A40" s="74">
        <v>32</v>
      </c>
      <c r="B40" s="96">
        <v>18146</v>
      </c>
      <c r="C40" s="63" t="s">
        <v>102</v>
      </c>
      <c r="D40" s="26" t="s">
        <v>44</v>
      </c>
      <c r="E40" s="26" t="s">
        <v>46</v>
      </c>
      <c r="F40" s="28">
        <v>1</v>
      </c>
      <c r="G40" s="29">
        <v>8</v>
      </c>
      <c r="H40" s="116"/>
      <c r="I40" s="117"/>
      <c r="J40" s="15"/>
      <c r="K40" s="15"/>
      <c r="L40" s="118">
        <f t="shared" si="12"/>
        <v>0</v>
      </c>
      <c r="M40" s="119">
        <f t="shared" si="13"/>
        <v>0</v>
      </c>
      <c r="N40" s="120">
        <f t="shared" si="14"/>
        <v>0</v>
      </c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</row>
    <row r="41" spans="1:104" s="108" customFormat="1" ht="15" x14ac:dyDescent="0.25">
      <c r="A41" s="74">
        <v>33</v>
      </c>
      <c r="B41" s="96">
        <v>18278</v>
      </c>
      <c r="C41" s="63" t="s">
        <v>103</v>
      </c>
      <c r="D41" s="26" t="s">
        <v>44</v>
      </c>
      <c r="E41" s="26" t="s">
        <v>47</v>
      </c>
      <c r="F41" s="28">
        <v>1</v>
      </c>
      <c r="G41" s="29">
        <v>8</v>
      </c>
      <c r="H41" s="116"/>
      <c r="I41" s="117"/>
      <c r="J41" s="15"/>
      <c r="K41" s="15"/>
      <c r="L41" s="118">
        <f t="shared" si="12"/>
        <v>0</v>
      </c>
      <c r="M41" s="119">
        <f t="shared" si="13"/>
        <v>0</v>
      </c>
      <c r="N41" s="120">
        <f t="shared" si="14"/>
        <v>0</v>
      </c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</row>
    <row r="42" spans="1:104" s="108" customFormat="1" ht="15" x14ac:dyDescent="0.2">
      <c r="A42" s="74">
        <v>34</v>
      </c>
      <c r="B42" s="42">
        <v>18506</v>
      </c>
      <c r="C42" s="63" t="s">
        <v>138</v>
      </c>
      <c r="D42" s="26" t="s">
        <v>44</v>
      </c>
      <c r="E42" s="26" t="s">
        <v>138</v>
      </c>
      <c r="F42" s="28">
        <v>1</v>
      </c>
      <c r="G42" s="29">
        <v>1</v>
      </c>
      <c r="H42" s="116"/>
      <c r="I42" s="117"/>
      <c r="J42" s="15"/>
      <c r="K42" s="15"/>
      <c r="L42" s="118">
        <f t="shared" si="12"/>
        <v>0</v>
      </c>
      <c r="M42" s="119">
        <f t="shared" si="13"/>
        <v>0</v>
      </c>
      <c r="N42" s="120">
        <f t="shared" si="14"/>
        <v>0</v>
      </c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</row>
    <row r="43" spans="1:104" ht="15" x14ac:dyDescent="0.2">
      <c r="A43" s="74">
        <v>35</v>
      </c>
      <c r="B43" s="42">
        <v>18490</v>
      </c>
      <c r="C43" s="63" t="s">
        <v>137</v>
      </c>
      <c r="D43" s="26" t="s">
        <v>44</v>
      </c>
      <c r="E43" s="26" t="s">
        <v>137</v>
      </c>
      <c r="F43" s="28">
        <v>1</v>
      </c>
      <c r="G43" s="29">
        <v>1</v>
      </c>
      <c r="H43" s="116"/>
      <c r="I43" s="117"/>
      <c r="J43" s="15"/>
      <c r="K43" s="15"/>
      <c r="L43" s="118">
        <f t="shared" si="12"/>
        <v>0</v>
      </c>
      <c r="M43" s="119">
        <f t="shared" si="13"/>
        <v>0</v>
      </c>
      <c r="N43" s="120">
        <f t="shared" si="14"/>
        <v>0</v>
      </c>
    </row>
    <row r="44" spans="1:104" ht="15" x14ac:dyDescent="0.2">
      <c r="A44" s="74">
        <v>36</v>
      </c>
      <c r="B44" s="42">
        <v>18507</v>
      </c>
      <c r="C44" s="63" t="s">
        <v>139</v>
      </c>
      <c r="D44" s="26" t="s">
        <v>44</v>
      </c>
      <c r="E44" s="26" t="s">
        <v>139</v>
      </c>
      <c r="F44" s="28">
        <v>1</v>
      </c>
      <c r="G44" s="29">
        <v>1</v>
      </c>
      <c r="H44" s="116"/>
      <c r="I44" s="117"/>
      <c r="J44" s="15"/>
      <c r="K44" s="15"/>
      <c r="L44" s="118">
        <f t="shared" si="12"/>
        <v>0</v>
      </c>
      <c r="M44" s="119">
        <f t="shared" si="13"/>
        <v>0</v>
      </c>
      <c r="N44" s="120">
        <f t="shared" si="14"/>
        <v>0</v>
      </c>
    </row>
    <row r="45" spans="1:104" ht="15.75" thickBot="1" x14ac:dyDescent="0.25">
      <c r="A45" s="77"/>
      <c r="B45" s="57"/>
      <c r="C45" s="57"/>
      <c r="D45" s="57"/>
      <c r="E45" s="57"/>
      <c r="F45" s="78"/>
      <c r="G45" s="79"/>
      <c r="H45" s="128"/>
      <c r="I45" s="129"/>
      <c r="J45" s="80"/>
      <c r="K45" s="80"/>
      <c r="L45" s="130"/>
      <c r="M45" s="131">
        <f>SUM(M6:M44)</f>
        <v>0</v>
      </c>
      <c r="N45" s="132">
        <f>SUM(N6:N44)</f>
        <v>0</v>
      </c>
    </row>
  </sheetData>
  <sheetProtection algorithmName="SHA-512" hashValue="nzKxp6r5Vo4Bs1wpRZyuRPlyIMxzFiOyG1qqva+Xwws11dBzYos5jjTfjdrd9ENGCr/b6uQT+9syYfYt2303xg==" saltValue="314XvoeW56abHN8Qc/eIiQ==" spinCount="100000" sheet="1" objects="1" scenarios="1"/>
  <mergeCells count="4">
    <mergeCell ref="A2:N2"/>
    <mergeCell ref="A1:N1"/>
    <mergeCell ref="A3:G3"/>
    <mergeCell ref="H3:N3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Y12"/>
  <sheetViews>
    <sheetView workbookViewId="0">
      <selection activeCell="K18" sqref="K17:K18"/>
    </sheetView>
  </sheetViews>
  <sheetFormatPr defaultRowHeight="14.25" x14ac:dyDescent="0.2"/>
  <cols>
    <col min="1" max="2" width="9" style="99"/>
    <col min="3" max="3" width="40.25" style="99" bestFit="1" customWidth="1"/>
    <col min="4" max="4" width="13.5" style="138" customWidth="1"/>
    <col min="5" max="5" width="33.5" style="99" customWidth="1"/>
    <col min="6" max="6" width="10.625" style="99" customWidth="1"/>
    <col min="7" max="7" width="13.625" style="99" customWidth="1"/>
    <col min="8" max="8" width="10.625" style="99" customWidth="1"/>
    <col min="9" max="16384" width="9" style="99"/>
  </cols>
  <sheetData>
    <row r="1" spans="1:103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97"/>
      <c r="O1" s="97"/>
      <c r="P1" s="98"/>
    </row>
    <row r="2" spans="1:103" s="101" customFormat="1" ht="60" customHeight="1" x14ac:dyDescent="0.2">
      <c r="A2" s="174" t="s">
        <v>105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</row>
    <row r="3" spans="1:103" s="101" customFormat="1" ht="33.75" customHeight="1" x14ac:dyDescent="0.2">
      <c r="A3" s="153" t="s">
        <v>155</v>
      </c>
      <c r="B3" s="154"/>
      <c r="C3" s="154"/>
      <c r="D3" s="154"/>
      <c r="E3" s="154"/>
      <c r="F3" s="155"/>
      <c r="G3" s="179" t="s">
        <v>156</v>
      </c>
      <c r="H3" s="177"/>
      <c r="I3" s="177"/>
      <c r="J3" s="177"/>
      <c r="K3" s="177"/>
      <c r="L3" s="177"/>
      <c r="M3" s="178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</row>
    <row r="4" spans="1:103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5" t="s">
        <v>159</v>
      </c>
      <c r="G4" s="103" t="s">
        <v>157</v>
      </c>
      <c r="H4" s="102" t="s">
        <v>154</v>
      </c>
      <c r="I4" s="104" t="s">
        <v>88</v>
      </c>
      <c r="J4" s="104" t="s">
        <v>89</v>
      </c>
      <c r="K4" s="105" t="s">
        <v>90</v>
      </c>
      <c r="L4" s="105" t="s">
        <v>91</v>
      </c>
      <c r="M4" s="106" t="s">
        <v>92</v>
      </c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</row>
    <row r="5" spans="1:103" s="108" customFormat="1" ht="15" x14ac:dyDescent="0.25">
      <c r="A5" s="74">
        <v>1</v>
      </c>
      <c r="B5" s="96">
        <v>18436</v>
      </c>
      <c r="C5" s="13" t="s">
        <v>222</v>
      </c>
      <c r="D5" s="12" t="s">
        <v>45</v>
      </c>
      <c r="E5" s="12" t="s">
        <v>424</v>
      </c>
      <c r="F5" s="37">
        <v>13</v>
      </c>
      <c r="G5" s="181"/>
      <c r="H5" s="182"/>
      <c r="I5" s="16"/>
      <c r="J5" s="16"/>
      <c r="K5" s="118">
        <f t="shared" ref="K5:K11" si="0">I5/100*J5+I5</f>
        <v>0</v>
      </c>
      <c r="L5" s="119">
        <f t="shared" ref="L5:L11" si="1">I5*F5</f>
        <v>0</v>
      </c>
      <c r="M5" s="120">
        <f t="shared" ref="M5:M11" si="2">K5*F5</f>
        <v>0</v>
      </c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</row>
    <row r="6" spans="1:103" s="108" customFormat="1" ht="15" x14ac:dyDescent="0.25">
      <c r="A6" s="74">
        <v>2</v>
      </c>
      <c r="B6" s="193">
        <v>18424</v>
      </c>
      <c r="C6" s="194" t="s">
        <v>221</v>
      </c>
      <c r="D6" s="193" t="s">
        <v>44</v>
      </c>
      <c r="E6" s="12" t="s">
        <v>228</v>
      </c>
      <c r="F6" s="37">
        <v>55</v>
      </c>
      <c r="G6" s="181"/>
      <c r="H6" s="182"/>
      <c r="I6" s="15"/>
      <c r="J6" s="15"/>
      <c r="K6" s="118">
        <f t="shared" si="0"/>
        <v>0</v>
      </c>
      <c r="L6" s="119">
        <f t="shared" si="1"/>
        <v>0</v>
      </c>
      <c r="M6" s="120">
        <f t="shared" si="2"/>
        <v>0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</row>
    <row r="7" spans="1:103" s="108" customFormat="1" ht="15" x14ac:dyDescent="0.25">
      <c r="A7" s="66">
        <v>3</v>
      </c>
      <c r="B7" s="193">
        <v>18426</v>
      </c>
      <c r="C7" s="194" t="s">
        <v>223</v>
      </c>
      <c r="D7" s="193" t="s">
        <v>45</v>
      </c>
      <c r="E7" s="12" t="s">
        <v>229</v>
      </c>
      <c r="F7" s="37">
        <v>26</v>
      </c>
      <c r="G7" s="181"/>
      <c r="H7" s="182"/>
      <c r="I7" s="15"/>
      <c r="J7" s="15"/>
      <c r="K7" s="118">
        <f t="shared" si="0"/>
        <v>0</v>
      </c>
      <c r="L7" s="119">
        <f t="shared" si="1"/>
        <v>0</v>
      </c>
      <c r="M7" s="120">
        <f t="shared" si="2"/>
        <v>0</v>
      </c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</row>
    <row r="8" spans="1:103" s="108" customFormat="1" ht="15" x14ac:dyDescent="0.25">
      <c r="A8" s="74">
        <v>4</v>
      </c>
      <c r="B8" s="193">
        <v>18427</v>
      </c>
      <c r="C8" s="13" t="s">
        <v>224</v>
      </c>
      <c r="D8" s="12" t="s">
        <v>45</v>
      </c>
      <c r="E8" s="12" t="s">
        <v>230</v>
      </c>
      <c r="F8" s="37">
        <v>13</v>
      </c>
      <c r="G8" s="181"/>
      <c r="H8" s="182"/>
      <c r="I8" s="16"/>
      <c r="J8" s="16"/>
      <c r="K8" s="118">
        <f t="shared" si="0"/>
        <v>0</v>
      </c>
      <c r="L8" s="119">
        <f t="shared" si="1"/>
        <v>0</v>
      </c>
      <c r="M8" s="120">
        <f t="shared" si="2"/>
        <v>0</v>
      </c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</row>
    <row r="9" spans="1:103" s="108" customFormat="1" ht="15" x14ac:dyDescent="0.25">
      <c r="A9" s="74">
        <v>5</v>
      </c>
      <c r="B9" s="193">
        <v>18423</v>
      </c>
      <c r="C9" s="194" t="s">
        <v>225</v>
      </c>
      <c r="D9" s="193" t="s">
        <v>45</v>
      </c>
      <c r="E9" s="12" t="s">
        <v>231</v>
      </c>
      <c r="F9" s="37">
        <v>13</v>
      </c>
      <c r="G9" s="181"/>
      <c r="H9" s="182"/>
      <c r="I9" s="16"/>
      <c r="J9" s="16"/>
      <c r="K9" s="118">
        <f t="shared" si="0"/>
        <v>0</v>
      </c>
      <c r="L9" s="119">
        <f t="shared" si="1"/>
        <v>0</v>
      </c>
      <c r="M9" s="120">
        <f t="shared" si="2"/>
        <v>0</v>
      </c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</row>
    <row r="10" spans="1:103" s="108" customFormat="1" ht="15" x14ac:dyDescent="0.25">
      <c r="A10" s="74">
        <v>6</v>
      </c>
      <c r="B10" s="193">
        <v>18425</v>
      </c>
      <c r="C10" s="194" t="s">
        <v>226</v>
      </c>
      <c r="D10" s="193" t="s">
        <v>45</v>
      </c>
      <c r="E10" s="12" t="s">
        <v>232</v>
      </c>
      <c r="F10" s="37">
        <v>2</v>
      </c>
      <c r="G10" s="181"/>
      <c r="H10" s="182"/>
      <c r="I10" s="16"/>
      <c r="J10" s="16"/>
      <c r="K10" s="118">
        <f t="shared" si="0"/>
        <v>0</v>
      </c>
      <c r="L10" s="119">
        <f t="shared" si="1"/>
        <v>0</v>
      </c>
      <c r="M10" s="120">
        <f t="shared" si="2"/>
        <v>0</v>
      </c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</row>
    <row r="11" spans="1:103" s="108" customFormat="1" ht="15.75" thickBot="1" x14ac:dyDescent="0.3">
      <c r="A11" s="81">
        <v>7</v>
      </c>
      <c r="B11" s="195">
        <v>18422</v>
      </c>
      <c r="C11" s="196" t="s">
        <v>227</v>
      </c>
      <c r="D11" s="195" t="s">
        <v>45</v>
      </c>
      <c r="E11" s="23" t="s">
        <v>233</v>
      </c>
      <c r="F11" s="53">
        <v>8</v>
      </c>
      <c r="G11" s="186"/>
      <c r="H11" s="187"/>
      <c r="I11" s="54"/>
      <c r="J11" s="54"/>
      <c r="K11" s="130">
        <f t="shared" si="0"/>
        <v>0</v>
      </c>
      <c r="L11" s="131">
        <f t="shared" si="1"/>
        <v>0</v>
      </c>
      <c r="M11" s="132">
        <f t="shared" si="2"/>
        <v>0</v>
      </c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</row>
    <row r="12" spans="1:103" ht="15.75" thickBot="1" x14ac:dyDescent="0.3">
      <c r="A12" s="197"/>
      <c r="B12" s="198"/>
      <c r="C12" s="198"/>
      <c r="D12" s="199"/>
      <c r="E12" s="198"/>
      <c r="F12" s="200"/>
      <c r="G12" s="189"/>
      <c r="H12" s="188"/>
      <c r="I12" s="188"/>
      <c r="J12" s="188"/>
      <c r="K12" s="188"/>
      <c r="L12" s="190">
        <f>SUM(L5:L11)</f>
        <v>0</v>
      </c>
      <c r="M12" s="191">
        <f>SUM(M5:M10)</f>
        <v>0</v>
      </c>
      <c r="N12" s="192"/>
    </row>
  </sheetData>
  <sheetProtection algorithmName="SHA-512" hashValue="iUZH9f51iQnkTvxhRwfxnaNLZ3R8eNTwVU/Q8SL5HETeNCBMidUMnNqp0NxFZQ7rwwMjtltsR9cL6bFqAAyI8A==" saltValue="hVOHivXXkbSsDbDtMDuA3w==" spinCount="100000" sheet="1" objects="1" scenario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5"/>
  <sheetViews>
    <sheetView workbookViewId="0">
      <selection activeCell="H20" sqref="H20"/>
    </sheetView>
  </sheetViews>
  <sheetFormatPr defaultRowHeight="14.25" x14ac:dyDescent="0.2"/>
  <cols>
    <col min="1" max="2" width="9" style="99"/>
    <col min="3" max="3" width="34.25" style="99" customWidth="1"/>
    <col min="4" max="4" width="10" style="138" customWidth="1"/>
    <col min="5" max="5" width="25.125" style="99" customWidth="1"/>
    <col min="6" max="6" width="10.25" style="99" customWidth="1"/>
    <col min="7" max="7" width="12.375" style="99" customWidth="1"/>
    <col min="8" max="8" width="10.25" style="99" customWidth="1"/>
    <col min="9" max="16384" width="9" style="99"/>
  </cols>
  <sheetData>
    <row r="1" spans="1:103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97"/>
      <c r="O1" s="97"/>
      <c r="P1" s="98"/>
    </row>
    <row r="2" spans="1:103" s="108" customFormat="1" ht="60" customHeight="1" x14ac:dyDescent="0.2">
      <c r="A2" s="174" t="s">
        <v>93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</row>
    <row r="3" spans="1:103" s="108" customFormat="1" ht="36.75" customHeight="1" x14ac:dyDescent="0.2">
      <c r="A3" s="153" t="s">
        <v>155</v>
      </c>
      <c r="B3" s="154"/>
      <c r="C3" s="154"/>
      <c r="D3" s="154"/>
      <c r="E3" s="154"/>
      <c r="F3" s="155"/>
      <c r="G3" s="179" t="s">
        <v>156</v>
      </c>
      <c r="H3" s="177"/>
      <c r="I3" s="177"/>
      <c r="J3" s="177"/>
      <c r="K3" s="177"/>
      <c r="L3" s="177"/>
      <c r="M3" s="178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</row>
    <row r="4" spans="1:103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5" t="s">
        <v>152</v>
      </c>
      <c r="G4" s="103" t="s">
        <v>157</v>
      </c>
      <c r="H4" s="102" t="s">
        <v>154</v>
      </c>
      <c r="I4" s="104" t="s">
        <v>88</v>
      </c>
      <c r="J4" s="104" t="s">
        <v>89</v>
      </c>
      <c r="K4" s="105" t="s">
        <v>90</v>
      </c>
      <c r="L4" s="105" t="s">
        <v>91</v>
      </c>
      <c r="M4" s="106" t="s">
        <v>92</v>
      </c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</row>
    <row r="5" spans="1:103" s="108" customFormat="1" ht="15" x14ac:dyDescent="0.25">
      <c r="A5" s="82">
        <v>1</v>
      </c>
      <c r="B5" s="38">
        <v>3095</v>
      </c>
      <c r="C5" s="206" t="s">
        <v>219</v>
      </c>
      <c r="D5" s="207" t="s">
        <v>45</v>
      </c>
      <c r="E5" s="12" t="s">
        <v>49</v>
      </c>
      <c r="F5" s="39">
        <v>100</v>
      </c>
      <c r="G5" s="201"/>
      <c r="H5" s="180"/>
      <c r="I5" s="15"/>
      <c r="J5" s="15"/>
      <c r="K5" s="118">
        <f t="shared" ref="K5:K6" si="0">I5/100*J5+I5</f>
        <v>0</v>
      </c>
      <c r="L5" s="119">
        <f t="shared" ref="L5:L6" si="1">I5*F5</f>
        <v>0</v>
      </c>
      <c r="M5" s="120">
        <f t="shared" ref="M5:M6" si="2">K5*F5</f>
        <v>0</v>
      </c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</row>
    <row r="6" spans="1:103" s="203" customFormat="1" ht="15.75" thickBot="1" x14ac:dyDescent="0.3">
      <c r="A6" s="83">
        <v>2</v>
      </c>
      <c r="B6" s="195">
        <v>3127</v>
      </c>
      <c r="C6" s="208" t="s">
        <v>220</v>
      </c>
      <c r="D6" s="209" t="s">
        <v>44</v>
      </c>
      <c r="E6" s="23"/>
      <c r="F6" s="49">
        <v>8</v>
      </c>
      <c r="G6" s="202"/>
      <c r="H6" s="185"/>
      <c r="I6" s="25"/>
      <c r="J6" s="25"/>
      <c r="K6" s="130">
        <f t="shared" si="0"/>
        <v>0</v>
      </c>
      <c r="L6" s="131">
        <f t="shared" si="1"/>
        <v>0</v>
      </c>
      <c r="M6" s="132">
        <f t="shared" si="2"/>
        <v>0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</row>
    <row r="7" spans="1:103" ht="15.75" thickBot="1" x14ac:dyDescent="0.3">
      <c r="A7" s="197"/>
      <c r="B7" s="198"/>
      <c r="C7" s="198"/>
      <c r="D7" s="199"/>
      <c r="E7" s="198"/>
      <c r="F7" s="200"/>
      <c r="G7" s="189"/>
      <c r="H7" s="188"/>
      <c r="I7" s="188"/>
      <c r="J7" s="188"/>
      <c r="K7" s="188"/>
      <c r="L7" s="190">
        <f>SUM(L5:L6)</f>
        <v>0</v>
      </c>
      <c r="M7" s="191">
        <f>SUM(M5:M6)</f>
        <v>0</v>
      </c>
      <c r="N7" s="192"/>
    </row>
    <row r="13" spans="1:103" ht="15" x14ac:dyDescent="0.25">
      <c r="H13" s="204"/>
    </row>
    <row r="14" spans="1:103" x14ac:dyDescent="0.2">
      <c r="D14" s="205"/>
    </row>
    <row r="15" spans="1:103" x14ac:dyDescent="0.2">
      <c r="D15" s="205"/>
    </row>
  </sheetData>
  <sheetProtection algorithmName="SHA-512" hashValue="0thzH2uoLyRxKWvHwTJ5nQCPmR4LUK7aiYJOeu3J2VvdpZ+W7jo0kWpgjF2iXt7SU68X53av9F6O55trM0x7YA==" saltValue="/C+6sYk3aB7puxZZOleyZg==" spinCount="100000" sheet="1" objects="1" scenario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16"/>
  <sheetViews>
    <sheetView workbookViewId="0">
      <selection activeCell="G18" sqref="G18"/>
    </sheetView>
  </sheetViews>
  <sheetFormatPr defaultRowHeight="14.25" x14ac:dyDescent="0.2"/>
  <cols>
    <col min="1" max="2" width="9" style="99"/>
    <col min="3" max="3" width="35.375" style="99" customWidth="1"/>
    <col min="4" max="4" width="12" style="138" customWidth="1"/>
    <col min="5" max="5" width="33.75" style="99" customWidth="1"/>
    <col min="6" max="6" width="9" style="99"/>
    <col min="7" max="7" width="13.125" style="99" customWidth="1"/>
    <col min="8" max="8" width="10.125" style="99" customWidth="1"/>
    <col min="9" max="16384" width="9" style="99"/>
  </cols>
  <sheetData>
    <row r="1" spans="1:103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97"/>
      <c r="O1" s="97"/>
      <c r="P1" s="98"/>
    </row>
    <row r="2" spans="1:103" s="108" customFormat="1" ht="59.25" customHeight="1" x14ac:dyDescent="0.2">
      <c r="A2" s="174" t="s">
        <v>94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</row>
    <row r="3" spans="1:103" s="108" customFormat="1" ht="31.5" customHeight="1" x14ac:dyDescent="0.2">
      <c r="A3" s="156" t="s">
        <v>155</v>
      </c>
      <c r="B3" s="151"/>
      <c r="C3" s="151"/>
      <c r="D3" s="151"/>
      <c r="E3" s="151"/>
      <c r="F3" s="152"/>
      <c r="G3" s="163" t="s">
        <v>156</v>
      </c>
      <c r="H3" s="163"/>
      <c r="I3" s="163"/>
      <c r="J3" s="163"/>
      <c r="K3" s="163"/>
      <c r="L3" s="163"/>
      <c r="M3" s="164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</row>
    <row r="4" spans="1:103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11" t="s">
        <v>4</v>
      </c>
      <c r="G4" s="103" t="s">
        <v>157</v>
      </c>
      <c r="H4" s="102" t="s">
        <v>154</v>
      </c>
      <c r="I4" s="104" t="s">
        <v>88</v>
      </c>
      <c r="J4" s="104" t="s">
        <v>89</v>
      </c>
      <c r="K4" s="105" t="s">
        <v>90</v>
      </c>
      <c r="L4" s="105" t="s">
        <v>91</v>
      </c>
      <c r="M4" s="106" t="s">
        <v>92</v>
      </c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</row>
    <row r="5" spans="1:103" s="108" customFormat="1" ht="20.25" customHeight="1" x14ac:dyDescent="0.2">
      <c r="A5" s="82">
        <v>1</v>
      </c>
      <c r="B5" s="38">
        <v>6120</v>
      </c>
      <c r="C5" s="13" t="s">
        <v>234</v>
      </c>
      <c r="D5" s="12" t="s">
        <v>45</v>
      </c>
      <c r="E5" s="12" t="s">
        <v>50</v>
      </c>
      <c r="F5" s="39">
        <v>80</v>
      </c>
      <c r="G5" s="201"/>
      <c r="H5" s="180"/>
      <c r="I5" s="15"/>
      <c r="J5" s="15"/>
      <c r="K5" s="118">
        <f t="shared" ref="K5:K6" si="0">I5/100*J5+I5</f>
        <v>0</v>
      </c>
      <c r="L5" s="119">
        <f>I5*F5</f>
        <v>0</v>
      </c>
      <c r="M5" s="120">
        <f>K5*F5</f>
        <v>0</v>
      </c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</row>
    <row r="6" spans="1:103" s="108" customFormat="1" ht="15" x14ac:dyDescent="0.25">
      <c r="A6" s="82">
        <v>2</v>
      </c>
      <c r="B6" s="214">
        <v>18399</v>
      </c>
      <c r="C6" s="40" t="s">
        <v>412</v>
      </c>
      <c r="D6" s="21" t="s">
        <v>45</v>
      </c>
      <c r="E6" s="21" t="s">
        <v>266</v>
      </c>
      <c r="F6" s="41">
        <v>5</v>
      </c>
      <c r="G6" s="201"/>
      <c r="H6" s="180"/>
      <c r="I6" s="15"/>
      <c r="J6" s="15"/>
      <c r="K6" s="118">
        <f t="shared" si="0"/>
        <v>0</v>
      </c>
      <c r="L6" s="119">
        <f>I6*F6</f>
        <v>0</v>
      </c>
      <c r="M6" s="120">
        <f>K6*F6</f>
        <v>0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</row>
    <row r="7" spans="1:103" ht="15.75" thickBot="1" x14ac:dyDescent="0.3">
      <c r="A7" s="215"/>
      <c r="B7" s="196"/>
      <c r="C7" s="196"/>
      <c r="D7" s="195"/>
      <c r="E7" s="196"/>
      <c r="F7" s="216"/>
      <c r="G7" s="210"/>
      <c r="H7" s="184"/>
      <c r="I7" s="184"/>
      <c r="J7" s="184"/>
      <c r="K7" s="184"/>
      <c r="L7" s="211">
        <f>SUM(L5:L6)</f>
        <v>0</v>
      </c>
      <c r="M7" s="212">
        <f>SUM(M5:M6)</f>
        <v>0</v>
      </c>
    </row>
    <row r="16" spans="1:103" x14ac:dyDescent="0.2">
      <c r="E16" s="213"/>
    </row>
  </sheetData>
  <sheetProtection algorithmName="SHA-512" hashValue="s4cx9wYOauvjedH/zmKOP14vUjEmYkhuS4k+R625DR4L2ilAnhre0sJJuO41mmvgAWD3Bq0SZYSkOKKHT2Eluw==" saltValue="X3qhdyPDuhlf8RTXDROzLg==" spinCount="100000" sheet="1" objects="1" scenarios="1"/>
  <mergeCells count="4">
    <mergeCell ref="A2:M2"/>
    <mergeCell ref="A1:M1"/>
    <mergeCell ref="G3:M3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A14"/>
  <sheetViews>
    <sheetView workbookViewId="0">
      <selection activeCell="M23" sqref="M23"/>
    </sheetView>
  </sheetViews>
  <sheetFormatPr defaultRowHeight="14.25" x14ac:dyDescent="0.2"/>
  <cols>
    <col min="1" max="2" width="9" style="99"/>
    <col min="3" max="3" width="36.375" style="99" customWidth="1"/>
    <col min="4" max="4" width="10.75" style="99" customWidth="1"/>
    <col min="5" max="5" width="21.625" style="99" customWidth="1"/>
    <col min="6" max="7" width="0" style="99" hidden="1" customWidth="1"/>
    <col min="8" max="8" width="10.25" style="99" customWidth="1"/>
    <col min="9" max="9" width="12.5" style="99" customWidth="1"/>
    <col min="10" max="10" width="10.25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60" customHeight="1" x14ac:dyDescent="0.2">
      <c r="A2" s="174" t="s">
        <v>106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6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s="108" customFormat="1" ht="31.5" customHeight="1" x14ac:dyDescent="0.2">
      <c r="A3" s="156" t="s">
        <v>155</v>
      </c>
      <c r="B3" s="151"/>
      <c r="C3" s="151"/>
      <c r="D3" s="151"/>
      <c r="E3" s="151"/>
      <c r="F3" s="151"/>
      <c r="G3" s="151"/>
      <c r="H3" s="152"/>
      <c r="I3" s="149" t="s">
        <v>156</v>
      </c>
      <c r="J3" s="149"/>
      <c r="K3" s="149"/>
      <c r="L3" s="149"/>
      <c r="M3" s="149"/>
      <c r="N3" s="149"/>
      <c r="O3" s="150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</row>
    <row r="4" spans="1:105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1" t="s">
        <v>2</v>
      </c>
      <c r="G4" s="1" t="s">
        <v>3</v>
      </c>
      <c r="H4" s="5" t="s">
        <v>152</v>
      </c>
      <c r="I4" s="103" t="s">
        <v>157</v>
      </c>
      <c r="J4" s="102" t="s">
        <v>236</v>
      </c>
      <c r="K4" s="104" t="s">
        <v>88</v>
      </c>
      <c r="L4" s="104" t="s">
        <v>89</v>
      </c>
      <c r="M4" s="105" t="s">
        <v>90</v>
      </c>
      <c r="N4" s="105" t="s">
        <v>91</v>
      </c>
      <c r="O4" s="106" t="s">
        <v>92</v>
      </c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15" x14ac:dyDescent="0.2">
      <c r="A5" s="84">
        <v>1</v>
      </c>
      <c r="B5" s="42">
        <v>18073</v>
      </c>
      <c r="C5" s="36" t="s">
        <v>107</v>
      </c>
      <c r="D5" s="36" t="s">
        <v>45</v>
      </c>
      <c r="E5" s="26" t="s">
        <v>108</v>
      </c>
      <c r="F5" s="26">
        <v>1</v>
      </c>
      <c r="G5" s="26" t="s">
        <v>44</v>
      </c>
      <c r="H5" s="52">
        <v>4</v>
      </c>
      <c r="I5" s="217"/>
      <c r="J5" s="169"/>
      <c r="K5" s="27"/>
      <c r="L5" s="27"/>
      <c r="M5" s="118">
        <f t="shared" ref="M5:M13" si="0">K5/100*L5+K5</f>
        <v>0</v>
      </c>
      <c r="N5" s="119">
        <f t="shared" ref="N5:N13" si="1">K5*H5</f>
        <v>0</v>
      </c>
      <c r="O5" s="120">
        <f t="shared" ref="O5:O13" si="2">M5*H5</f>
        <v>0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15" x14ac:dyDescent="0.2">
      <c r="A6" s="84">
        <v>2</v>
      </c>
      <c r="B6" s="42">
        <v>18074</v>
      </c>
      <c r="C6" s="36" t="s">
        <v>109</v>
      </c>
      <c r="D6" s="36" t="s">
        <v>45</v>
      </c>
      <c r="E6" s="26" t="s">
        <v>110</v>
      </c>
      <c r="F6" s="26">
        <v>1</v>
      </c>
      <c r="G6" s="26" t="s">
        <v>44</v>
      </c>
      <c r="H6" s="52">
        <v>8</v>
      </c>
      <c r="I6" s="217"/>
      <c r="J6" s="169"/>
      <c r="K6" s="27"/>
      <c r="L6" s="27"/>
      <c r="M6" s="118">
        <f t="shared" si="0"/>
        <v>0</v>
      </c>
      <c r="N6" s="119">
        <f t="shared" si="1"/>
        <v>0</v>
      </c>
      <c r="O6" s="120">
        <f t="shared" si="2"/>
        <v>0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84">
        <v>3</v>
      </c>
      <c r="B7" s="42">
        <v>18394</v>
      </c>
      <c r="C7" s="36" t="s">
        <v>111</v>
      </c>
      <c r="D7" s="36" t="s">
        <v>45</v>
      </c>
      <c r="E7" s="26" t="s">
        <v>110</v>
      </c>
      <c r="F7" s="26">
        <v>1</v>
      </c>
      <c r="G7" s="26" t="s">
        <v>44</v>
      </c>
      <c r="H7" s="52">
        <v>6</v>
      </c>
      <c r="I7" s="217"/>
      <c r="J7" s="169"/>
      <c r="K7" s="27"/>
      <c r="L7" s="27"/>
      <c r="M7" s="118">
        <f t="shared" si="0"/>
        <v>0</v>
      </c>
      <c r="N7" s="119">
        <f t="shared" si="1"/>
        <v>0</v>
      </c>
      <c r="O7" s="120">
        <f t="shared" si="2"/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">
      <c r="A8" s="84">
        <v>4</v>
      </c>
      <c r="B8" s="42">
        <v>18508</v>
      </c>
      <c r="C8" s="36" t="s">
        <v>112</v>
      </c>
      <c r="D8" s="36" t="s">
        <v>45</v>
      </c>
      <c r="E8" s="26" t="s">
        <v>393</v>
      </c>
      <c r="F8" s="26">
        <v>1</v>
      </c>
      <c r="G8" s="26" t="s">
        <v>44</v>
      </c>
      <c r="H8" s="52">
        <v>5</v>
      </c>
      <c r="I8" s="217"/>
      <c r="J8" s="169"/>
      <c r="K8" s="27"/>
      <c r="L8" s="27"/>
      <c r="M8" s="118">
        <f t="shared" si="0"/>
        <v>0</v>
      </c>
      <c r="N8" s="119">
        <f t="shared" si="1"/>
        <v>0</v>
      </c>
      <c r="O8" s="120">
        <f t="shared" si="2"/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">
      <c r="A9" s="82">
        <v>5</v>
      </c>
      <c r="B9" s="38">
        <v>18509</v>
      </c>
      <c r="C9" s="36" t="s">
        <v>235</v>
      </c>
      <c r="D9" s="36" t="s">
        <v>45</v>
      </c>
      <c r="E9" s="12" t="s">
        <v>51</v>
      </c>
      <c r="F9" s="12">
        <v>1</v>
      </c>
      <c r="G9" s="12" t="s">
        <v>44</v>
      </c>
      <c r="H9" s="39">
        <v>9</v>
      </c>
      <c r="I9" s="201"/>
      <c r="J9" s="180"/>
      <c r="K9" s="15"/>
      <c r="L9" s="15"/>
      <c r="M9" s="118">
        <f t="shared" si="0"/>
        <v>0</v>
      </c>
      <c r="N9" s="119">
        <f t="shared" si="1"/>
        <v>0</v>
      </c>
      <c r="O9" s="120">
        <f t="shared" si="2"/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">
      <c r="A10" s="82">
        <v>6</v>
      </c>
      <c r="B10" s="38">
        <v>18510</v>
      </c>
      <c r="C10" s="43" t="s">
        <v>423</v>
      </c>
      <c r="D10" s="36" t="s">
        <v>45</v>
      </c>
      <c r="E10" s="21" t="s">
        <v>114</v>
      </c>
      <c r="F10" s="12">
        <v>1</v>
      </c>
      <c r="G10" s="12" t="s">
        <v>44</v>
      </c>
      <c r="H10" s="39">
        <v>1</v>
      </c>
      <c r="I10" s="201"/>
      <c r="J10" s="180"/>
      <c r="K10" s="15"/>
      <c r="L10" s="15"/>
      <c r="M10" s="118">
        <f t="shared" si="0"/>
        <v>0</v>
      </c>
      <c r="N10" s="119">
        <f t="shared" si="1"/>
        <v>0</v>
      </c>
      <c r="O10" s="120">
        <f t="shared" si="2"/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">
      <c r="A11" s="82">
        <v>7</v>
      </c>
      <c r="B11" s="38">
        <v>18511</v>
      </c>
      <c r="C11" s="43" t="s">
        <v>269</v>
      </c>
      <c r="D11" s="36" t="s">
        <v>45</v>
      </c>
      <c r="E11" s="21" t="s">
        <v>270</v>
      </c>
      <c r="F11" s="12">
        <v>1</v>
      </c>
      <c r="G11" s="12" t="s">
        <v>44</v>
      </c>
      <c r="H11" s="39">
        <v>2</v>
      </c>
      <c r="I11" s="201"/>
      <c r="J11" s="180"/>
      <c r="K11" s="15"/>
      <c r="L11" s="15"/>
      <c r="M11" s="118">
        <f t="shared" si="0"/>
        <v>0</v>
      </c>
      <c r="N11" s="119">
        <f t="shared" si="1"/>
        <v>0</v>
      </c>
      <c r="O11" s="120">
        <f t="shared" si="2"/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s="108" customFormat="1" ht="15" x14ac:dyDescent="0.2">
      <c r="A12" s="82">
        <v>8</v>
      </c>
      <c r="B12" s="38">
        <v>18444</v>
      </c>
      <c r="C12" s="43" t="s">
        <v>267</v>
      </c>
      <c r="D12" s="36" t="s">
        <v>45</v>
      </c>
      <c r="E12" s="21" t="s">
        <v>268</v>
      </c>
      <c r="F12" s="12">
        <v>1</v>
      </c>
      <c r="G12" s="12" t="s">
        <v>44</v>
      </c>
      <c r="H12" s="39">
        <v>2</v>
      </c>
      <c r="I12" s="201"/>
      <c r="J12" s="180"/>
      <c r="K12" s="15"/>
      <c r="L12" s="15"/>
      <c r="M12" s="118">
        <f t="shared" si="0"/>
        <v>0</v>
      </c>
      <c r="N12" s="119">
        <f t="shared" si="1"/>
        <v>0</v>
      </c>
      <c r="O12" s="120">
        <f t="shared" si="2"/>
        <v>0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</row>
    <row r="13" spans="1:105" s="108" customFormat="1" ht="15.75" thickBot="1" x14ac:dyDescent="0.25">
      <c r="A13" s="83">
        <v>9</v>
      </c>
      <c r="B13" s="55">
        <v>18512</v>
      </c>
      <c r="C13" s="56" t="s">
        <v>113</v>
      </c>
      <c r="D13" s="56" t="s">
        <v>45</v>
      </c>
      <c r="E13" s="23" t="s">
        <v>114</v>
      </c>
      <c r="F13" s="23">
        <v>1</v>
      </c>
      <c r="G13" s="23" t="s">
        <v>44</v>
      </c>
      <c r="H13" s="49">
        <v>3</v>
      </c>
      <c r="I13" s="202"/>
      <c r="J13" s="185"/>
      <c r="K13" s="25"/>
      <c r="L13" s="25"/>
      <c r="M13" s="130">
        <f t="shared" si="0"/>
        <v>0</v>
      </c>
      <c r="N13" s="131">
        <f t="shared" si="1"/>
        <v>0</v>
      </c>
      <c r="O13" s="132">
        <f t="shared" si="2"/>
        <v>0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</row>
    <row r="14" spans="1:105" ht="15.75" thickBot="1" x14ac:dyDescent="0.3">
      <c r="A14" s="197"/>
      <c r="B14" s="198"/>
      <c r="C14" s="198"/>
      <c r="D14" s="198"/>
      <c r="E14" s="198"/>
      <c r="F14" s="198"/>
      <c r="G14" s="198"/>
      <c r="H14" s="200"/>
      <c r="I14" s="189"/>
      <c r="J14" s="188"/>
      <c r="K14" s="188"/>
      <c r="L14" s="188"/>
      <c r="M14" s="188"/>
      <c r="N14" s="190">
        <f>SUM(N5:N13)</f>
        <v>0</v>
      </c>
      <c r="O14" s="191">
        <f>SUM(O5:O13)</f>
        <v>0</v>
      </c>
    </row>
  </sheetData>
  <sheetProtection algorithmName="SHA-512" hashValue="jcIy81aCec0lXOHY1na0gKl/MW80z8gef/BsvA9yhkQl/EEBM/q5e+tqDJ+HCMUHF/5pqD9QNFgdEqS9s1rbZQ==" saltValue="rJFpZ3BOsqM8bkn+X6MwdA==" spinCount="100000" sheet="1" objects="1" scenarios="1"/>
  <mergeCells count="4">
    <mergeCell ref="A2:O2"/>
    <mergeCell ref="A1:O1"/>
    <mergeCell ref="A3:H3"/>
    <mergeCell ref="I3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Y9"/>
  <sheetViews>
    <sheetView workbookViewId="0">
      <selection activeCell="F5" sqref="F5"/>
    </sheetView>
  </sheetViews>
  <sheetFormatPr defaultRowHeight="14.25" x14ac:dyDescent="0.2"/>
  <cols>
    <col min="1" max="2" width="9" style="99"/>
    <col min="3" max="3" width="30.875" style="99" customWidth="1"/>
    <col min="4" max="4" width="11.625" style="138" customWidth="1"/>
    <col min="5" max="5" width="31.125" style="99" customWidth="1"/>
    <col min="6" max="6" width="8.625" style="99" bestFit="1" customWidth="1"/>
    <col min="7" max="7" width="12.625" style="99" customWidth="1"/>
    <col min="8" max="8" width="11.25" style="99" customWidth="1"/>
    <col min="9" max="16384" width="9" style="99"/>
  </cols>
  <sheetData>
    <row r="1" spans="1:103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97"/>
      <c r="O1" s="97"/>
      <c r="P1" s="98"/>
    </row>
    <row r="2" spans="1:103" s="108" customFormat="1" ht="59.25" customHeight="1" x14ac:dyDescent="0.2">
      <c r="A2" s="174" t="s">
        <v>239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</row>
    <row r="3" spans="1:103" s="108" customFormat="1" ht="28.5" customHeight="1" x14ac:dyDescent="0.2">
      <c r="A3" s="156" t="s">
        <v>155</v>
      </c>
      <c r="B3" s="151"/>
      <c r="C3" s="151"/>
      <c r="D3" s="151"/>
      <c r="E3" s="151"/>
      <c r="F3" s="152"/>
      <c r="G3" s="149" t="s">
        <v>156</v>
      </c>
      <c r="H3" s="149"/>
      <c r="I3" s="149"/>
      <c r="J3" s="149"/>
      <c r="K3" s="149"/>
      <c r="L3" s="149"/>
      <c r="M3" s="150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</row>
    <row r="4" spans="1:103" s="108" customFormat="1" ht="78.75" x14ac:dyDescent="0.2">
      <c r="A4" s="64" t="s">
        <v>0</v>
      </c>
      <c r="B4" s="1" t="s">
        <v>150</v>
      </c>
      <c r="C4" s="1" t="s">
        <v>151</v>
      </c>
      <c r="D4" s="1" t="s">
        <v>153</v>
      </c>
      <c r="E4" s="1" t="s">
        <v>1</v>
      </c>
      <c r="F4" s="5" t="s">
        <v>152</v>
      </c>
      <c r="G4" s="103" t="s">
        <v>157</v>
      </c>
      <c r="H4" s="102" t="s">
        <v>154</v>
      </c>
      <c r="I4" s="104" t="s">
        <v>88</v>
      </c>
      <c r="J4" s="104" t="s">
        <v>89</v>
      </c>
      <c r="K4" s="105" t="s">
        <v>90</v>
      </c>
      <c r="L4" s="105" t="s">
        <v>91</v>
      </c>
      <c r="M4" s="106" t="s">
        <v>92</v>
      </c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</row>
    <row r="5" spans="1:103" s="108" customFormat="1" ht="15" x14ac:dyDescent="0.2">
      <c r="A5" s="84">
        <v>1</v>
      </c>
      <c r="B5" s="42">
        <v>18600</v>
      </c>
      <c r="C5" s="13" t="s">
        <v>237</v>
      </c>
      <c r="D5" s="12" t="s">
        <v>45</v>
      </c>
      <c r="E5" s="12" t="s">
        <v>77</v>
      </c>
      <c r="F5" s="52">
        <v>80</v>
      </c>
      <c r="G5" s="217"/>
      <c r="H5" s="169"/>
      <c r="I5" s="27"/>
      <c r="J5" s="27"/>
      <c r="K5" s="118">
        <f t="shared" ref="K5:K8" si="0">I5/100*J5+I5</f>
        <v>0</v>
      </c>
      <c r="L5" s="119">
        <f t="shared" ref="L5:L8" si="1">I5*F5</f>
        <v>0</v>
      </c>
      <c r="M5" s="120">
        <f t="shared" ref="M5:M8" si="2">K5*F5</f>
        <v>0</v>
      </c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</row>
    <row r="6" spans="1:103" s="108" customFormat="1" ht="15" x14ac:dyDescent="0.2">
      <c r="A6" s="84">
        <v>2</v>
      </c>
      <c r="B6" s="42">
        <v>6200</v>
      </c>
      <c r="C6" s="36" t="s">
        <v>238</v>
      </c>
      <c r="D6" s="26" t="s">
        <v>45</v>
      </c>
      <c r="E6" s="12" t="s">
        <v>78</v>
      </c>
      <c r="F6" s="52">
        <v>20</v>
      </c>
      <c r="G6" s="217"/>
      <c r="H6" s="169"/>
      <c r="I6" s="27"/>
      <c r="J6" s="27"/>
      <c r="K6" s="118">
        <f t="shared" si="0"/>
        <v>0</v>
      </c>
      <c r="L6" s="119">
        <f t="shared" si="1"/>
        <v>0</v>
      </c>
      <c r="M6" s="120">
        <f t="shared" si="2"/>
        <v>0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</row>
    <row r="7" spans="1:103" s="108" customFormat="1" ht="15" x14ac:dyDescent="0.25">
      <c r="A7" s="84">
        <v>3</v>
      </c>
      <c r="B7" s="193">
        <v>21300</v>
      </c>
      <c r="C7" s="44" t="s">
        <v>80</v>
      </c>
      <c r="D7" s="26" t="s">
        <v>45</v>
      </c>
      <c r="E7" s="12" t="s">
        <v>79</v>
      </c>
      <c r="F7" s="52">
        <v>5</v>
      </c>
      <c r="G7" s="217"/>
      <c r="H7" s="169"/>
      <c r="I7" s="27"/>
      <c r="J7" s="27"/>
      <c r="K7" s="118">
        <f t="shared" si="0"/>
        <v>0</v>
      </c>
      <c r="L7" s="119">
        <f t="shared" si="1"/>
        <v>0</v>
      </c>
      <c r="M7" s="120">
        <f t="shared" si="2"/>
        <v>0</v>
      </c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</row>
    <row r="8" spans="1:103" s="108" customFormat="1" ht="15.75" thickBot="1" x14ac:dyDescent="0.3">
      <c r="A8" s="85">
        <v>4</v>
      </c>
      <c r="B8" s="195">
        <v>12203</v>
      </c>
      <c r="C8" s="56" t="s">
        <v>394</v>
      </c>
      <c r="D8" s="57" t="s">
        <v>45</v>
      </c>
      <c r="E8" s="23" t="s">
        <v>81</v>
      </c>
      <c r="F8" s="58">
        <v>2</v>
      </c>
      <c r="G8" s="218"/>
      <c r="H8" s="170"/>
      <c r="I8" s="59"/>
      <c r="J8" s="59"/>
      <c r="K8" s="130">
        <f t="shared" si="0"/>
        <v>0</v>
      </c>
      <c r="L8" s="131">
        <f t="shared" si="1"/>
        <v>0</v>
      </c>
      <c r="M8" s="132">
        <f t="shared" si="2"/>
        <v>0</v>
      </c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</row>
    <row r="9" spans="1:103" ht="15.75" thickBot="1" x14ac:dyDescent="0.3">
      <c r="A9" s="197"/>
      <c r="B9" s="198"/>
      <c r="C9" s="198"/>
      <c r="D9" s="199"/>
      <c r="E9" s="198"/>
      <c r="F9" s="200"/>
      <c r="G9" s="189"/>
      <c r="H9" s="188"/>
      <c r="I9" s="188"/>
      <c r="J9" s="188"/>
      <c r="K9" s="188"/>
      <c r="L9" s="190">
        <f>SUM(L5:L8)</f>
        <v>0</v>
      </c>
      <c r="M9" s="191">
        <f>SUM(M5:M8)</f>
        <v>0</v>
      </c>
      <c r="N9" s="192"/>
    </row>
  </sheetData>
  <sheetProtection algorithmName="SHA-512" hashValue="PfTiQqkfDKyNL6rOUVmhdDxDlRQJhwiUg1bwhe/58emwHuNBfw5pMpayb42AI6X4QankyRVRqwZxC/h1Qw10Yg==" saltValue="4dnITTNWmJx+vA6BYQplbg==" spinCount="100000" sheet="1" objects="1" scenario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A29"/>
  <sheetViews>
    <sheetView topLeftCell="A2" workbookViewId="0">
      <selection activeCell="N32" sqref="N32"/>
    </sheetView>
  </sheetViews>
  <sheetFormatPr defaultRowHeight="14.25" x14ac:dyDescent="0.2"/>
  <cols>
    <col min="1" max="2" width="9" style="99"/>
    <col min="3" max="3" width="46.5" style="99" customWidth="1"/>
    <col min="4" max="4" width="10.625" style="99" customWidth="1"/>
    <col min="5" max="5" width="33.125" style="99" customWidth="1"/>
    <col min="6" max="7" width="0" style="99" hidden="1" customWidth="1"/>
    <col min="8" max="8" width="10.625" style="99" customWidth="1"/>
    <col min="9" max="9" width="12.625" style="99" customWidth="1"/>
    <col min="10" max="10" width="10.125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59.25" customHeight="1" x14ac:dyDescent="0.2">
      <c r="A2" s="219" t="s">
        <v>272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ht="30" hidden="1" customHeight="1" x14ac:dyDescent="0.25">
      <c r="A3" s="222"/>
      <c r="B3" s="223"/>
      <c r="C3" s="224" t="s">
        <v>122</v>
      </c>
      <c r="D3" s="224"/>
      <c r="E3" s="225"/>
      <c r="F3" s="226"/>
      <c r="G3" s="226"/>
      <c r="H3" s="226"/>
      <c r="I3" s="226"/>
      <c r="J3" s="226"/>
      <c r="K3" s="226"/>
      <c r="L3" s="226"/>
      <c r="M3" s="226"/>
      <c r="N3" s="226"/>
      <c r="O3" s="227"/>
      <c r="P3" s="97"/>
      <c r="Q3" s="97"/>
      <c r="R3" s="98"/>
    </row>
    <row r="4" spans="1:105" s="108" customFormat="1" ht="59.25" hidden="1" customHeight="1" x14ac:dyDescent="0.2">
      <c r="A4" s="219" t="s">
        <v>140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1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26.25" customHeight="1" x14ac:dyDescent="0.2">
      <c r="A5" s="156" t="s">
        <v>155</v>
      </c>
      <c r="B5" s="151"/>
      <c r="C5" s="151"/>
      <c r="D5" s="151"/>
      <c r="E5" s="151"/>
      <c r="F5" s="151"/>
      <c r="G5" s="151"/>
      <c r="H5" s="152"/>
      <c r="I5" s="149" t="s">
        <v>156</v>
      </c>
      <c r="J5" s="149"/>
      <c r="K5" s="149"/>
      <c r="L5" s="149"/>
      <c r="M5" s="149"/>
      <c r="N5" s="149"/>
      <c r="O5" s="150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78.75" x14ac:dyDescent="0.2">
      <c r="A6" s="64" t="s">
        <v>0</v>
      </c>
      <c r="B6" s="1" t="s">
        <v>150</v>
      </c>
      <c r="C6" s="1" t="s">
        <v>151</v>
      </c>
      <c r="D6" s="1" t="s">
        <v>153</v>
      </c>
      <c r="E6" s="1" t="s">
        <v>1</v>
      </c>
      <c r="F6" s="1" t="s">
        <v>2</v>
      </c>
      <c r="G6" s="1" t="s">
        <v>3</v>
      </c>
      <c r="H6" s="5" t="s">
        <v>152</v>
      </c>
      <c r="I6" s="103" t="s">
        <v>160</v>
      </c>
      <c r="J6" s="102" t="s">
        <v>154</v>
      </c>
      <c r="K6" s="104" t="s">
        <v>88</v>
      </c>
      <c r="L6" s="104" t="s">
        <v>89</v>
      </c>
      <c r="M6" s="105" t="s">
        <v>90</v>
      </c>
      <c r="N6" s="105" t="s">
        <v>91</v>
      </c>
      <c r="O6" s="106" t="s">
        <v>92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66">
        <v>1</v>
      </c>
      <c r="B7" s="38">
        <v>6075</v>
      </c>
      <c r="C7" s="45" t="s">
        <v>240</v>
      </c>
      <c r="D7" s="12" t="s">
        <v>45</v>
      </c>
      <c r="E7" s="38" t="s">
        <v>57</v>
      </c>
      <c r="F7" s="12">
        <v>100</v>
      </c>
      <c r="G7" s="12" t="s">
        <v>44</v>
      </c>
      <c r="H7" s="39">
        <v>10</v>
      </c>
      <c r="I7" s="201"/>
      <c r="J7" s="180"/>
      <c r="K7" s="15"/>
      <c r="L7" s="15"/>
      <c r="M7" s="118">
        <f t="shared" ref="M7:M28" si="0">K7/100*L7+K7</f>
        <v>0</v>
      </c>
      <c r="N7" s="119">
        <f t="shared" ref="N7:N28" si="1">K7*H7</f>
        <v>0</v>
      </c>
      <c r="O7" s="120">
        <f t="shared" ref="O7:O28" si="2">M7*H7</f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5">
      <c r="A8" s="66">
        <v>2</v>
      </c>
      <c r="B8" s="96">
        <v>1039</v>
      </c>
      <c r="C8" s="13" t="s">
        <v>58</v>
      </c>
      <c r="D8" s="12" t="s">
        <v>44</v>
      </c>
      <c r="E8" s="12" t="s">
        <v>59</v>
      </c>
      <c r="F8" s="12">
        <v>1</v>
      </c>
      <c r="G8" s="12" t="s">
        <v>48</v>
      </c>
      <c r="H8" s="39">
        <v>5</v>
      </c>
      <c r="I8" s="201"/>
      <c r="J8" s="180"/>
      <c r="K8" s="15"/>
      <c r="L8" s="15"/>
      <c r="M8" s="118">
        <f t="shared" si="0"/>
        <v>0</v>
      </c>
      <c r="N8" s="119">
        <f t="shared" si="1"/>
        <v>0</v>
      </c>
      <c r="O8" s="120">
        <f t="shared" si="2"/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5">
      <c r="A9" s="66">
        <v>3</v>
      </c>
      <c r="B9" s="96">
        <v>8064</v>
      </c>
      <c r="C9" s="13" t="s">
        <v>241</v>
      </c>
      <c r="D9" s="12" t="s">
        <v>44</v>
      </c>
      <c r="E9" s="12" t="s">
        <v>60</v>
      </c>
      <c r="F9" s="12">
        <v>500</v>
      </c>
      <c r="G9" s="12" t="s">
        <v>61</v>
      </c>
      <c r="H9" s="39">
        <v>25</v>
      </c>
      <c r="I9" s="201"/>
      <c r="J9" s="180"/>
      <c r="K9" s="15"/>
      <c r="L9" s="15"/>
      <c r="M9" s="118">
        <f t="shared" si="0"/>
        <v>0</v>
      </c>
      <c r="N9" s="119">
        <f t="shared" si="1"/>
        <v>0</v>
      </c>
      <c r="O9" s="120">
        <f t="shared" si="2"/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5">
      <c r="A10" s="66">
        <v>4</v>
      </c>
      <c r="B10" s="96">
        <v>6053</v>
      </c>
      <c r="C10" s="13" t="s">
        <v>242</v>
      </c>
      <c r="D10" s="12" t="s">
        <v>45</v>
      </c>
      <c r="E10" s="12" t="s">
        <v>62</v>
      </c>
      <c r="F10" s="12">
        <v>500</v>
      </c>
      <c r="G10" s="12" t="s">
        <v>44</v>
      </c>
      <c r="H10" s="39">
        <v>6</v>
      </c>
      <c r="I10" s="201"/>
      <c r="J10" s="180"/>
      <c r="K10" s="15"/>
      <c r="L10" s="15"/>
      <c r="M10" s="118">
        <f t="shared" si="0"/>
        <v>0</v>
      </c>
      <c r="N10" s="119">
        <f t="shared" si="1"/>
        <v>0</v>
      </c>
      <c r="O10" s="120">
        <f t="shared" si="2"/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5">
      <c r="A11" s="66">
        <v>5</v>
      </c>
      <c r="B11" s="96">
        <v>24087</v>
      </c>
      <c r="C11" s="13" t="s">
        <v>243</v>
      </c>
      <c r="D11" s="12" t="s">
        <v>45</v>
      </c>
      <c r="E11" s="12" t="s">
        <v>63</v>
      </c>
      <c r="F11" s="12">
        <v>500</v>
      </c>
      <c r="G11" s="12" t="s">
        <v>44</v>
      </c>
      <c r="H11" s="39">
        <v>6</v>
      </c>
      <c r="I11" s="201"/>
      <c r="J11" s="180"/>
      <c r="K11" s="15"/>
      <c r="L11" s="15"/>
      <c r="M11" s="118">
        <f t="shared" si="0"/>
        <v>0</v>
      </c>
      <c r="N11" s="119">
        <f t="shared" si="1"/>
        <v>0</v>
      </c>
      <c r="O11" s="120">
        <f t="shared" si="2"/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s="108" customFormat="1" ht="15" x14ac:dyDescent="0.2">
      <c r="A12" s="66">
        <v>6</v>
      </c>
      <c r="B12" s="38">
        <v>18513</v>
      </c>
      <c r="C12" s="13" t="s">
        <v>242</v>
      </c>
      <c r="D12" s="12" t="s">
        <v>45</v>
      </c>
      <c r="E12" s="12" t="s">
        <v>64</v>
      </c>
      <c r="F12" s="12">
        <v>500</v>
      </c>
      <c r="G12" s="12" t="s">
        <v>44</v>
      </c>
      <c r="H12" s="39">
        <v>6</v>
      </c>
      <c r="I12" s="201"/>
      <c r="J12" s="180"/>
      <c r="K12" s="15"/>
      <c r="L12" s="15"/>
      <c r="M12" s="118">
        <f t="shared" si="0"/>
        <v>0</v>
      </c>
      <c r="N12" s="119">
        <f t="shared" si="1"/>
        <v>0</v>
      </c>
      <c r="O12" s="120">
        <f t="shared" si="2"/>
        <v>0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</row>
    <row r="13" spans="1:105" s="108" customFormat="1" ht="15" x14ac:dyDescent="0.2">
      <c r="A13" s="66">
        <v>7</v>
      </c>
      <c r="B13" s="38">
        <v>18514</v>
      </c>
      <c r="C13" s="13" t="s">
        <v>244</v>
      </c>
      <c r="D13" s="12" t="s">
        <v>45</v>
      </c>
      <c r="E13" s="12" t="s">
        <v>65</v>
      </c>
      <c r="F13" s="12">
        <v>500</v>
      </c>
      <c r="G13" s="12" t="s">
        <v>44</v>
      </c>
      <c r="H13" s="39">
        <v>6</v>
      </c>
      <c r="I13" s="201"/>
      <c r="J13" s="180"/>
      <c r="K13" s="15"/>
      <c r="L13" s="15"/>
      <c r="M13" s="118">
        <f t="shared" si="0"/>
        <v>0</v>
      </c>
      <c r="N13" s="119">
        <f t="shared" si="1"/>
        <v>0</v>
      </c>
      <c r="O13" s="120">
        <f t="shared" si="2"/>
        <v>0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</row>
    <row r="14" spans="1:105" s="108" customFormat="1" ht="15" x14ac:dyDescent="0.2">
      <c r="A14" s="66">
        <v>8</v>
      </c>
      <c r="B14" s="38">
        <v>18515</v>
      </c>
      <c r="C14" s="13" t="s">
        <v>245</v>
      </c>
      <c r="D14" s="12" t="s">
        <v>45</v>
      </c>
      <c r="E14" s="12" t="s">
        <v>66</v>
      </c>
      <c r="F14" s="12">
        <v>1</v>
      </c>
      <c r="G14" s="12" t="s">
        <v>67</v>
      </c>
      <c r="H14" s="39">
        <v>2</v>
      </c>
      <c r="I14" s="201"/>
      <c r="J14" s="180"/>
      <c r="K14" s="15"/>
      <c r="L14" s="15"/>
      <c r="M14" s="118">
        <f t="shared" si="0"/>
        <v>0</v>
      </c>
      <c r="N14" s="119">
        <f t="shared" si="1"/>
        <v>0</v>
      </c>
      <c r="O14" s="120">
        <f t="shared" si="2"/>
        <v>0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</row>
    <row r="15" spans="1:105" s="108" customFormat="1" ht="15" x14ac:dyDescent="0.25">
      <c r="A15" s="66">
        <v>9</v>
      </c>
      <c r="B15" s="96">
        <v>17256</v>
      </c>
      <c r="C15" s="13" t="s">
        <v>246</v>
      </c>
      <c r="D15" s="12" t="s">
        <v>45</v>
      </c>
      <c r="E15" s="12" t="s">
        <v>68</v>
      </c>
      <c r="F15" s="12">
        <v>1</v>
      </c>
      <c r="G15" s="12" t="s">
        <v>67</v>
      </c>
      <c r="H15" s="39">
        <v>1</v>
      </c>
      <c r="I15" s="201"/>
      <c r="J15" s="180"/>
      <c r="K15" s="15"/>
      <c r="L15" s="15"/>
      <c r="M15" s="118">
        <f t="shared" si="0"/>
        <v>0</v>
      </c>
      <c r="N15" s="119">
        <f t="shared" si="1"/>
        <v>0</v>
      </c>
      <c r="O15" s="120">
        <f t="shared" si="2"/>
        <v>0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</row>
    <row r="16" spans="1:105" s="108" customFormat="1" ht="15" x14ac:dyDescent="0.25">
      <c r="A16" s="66">
        <v>10</v>
      </c>
      <c r="B16" s="96">
        <v>14065</v>
      </c>
      <c r="C16" s="13" t="s">
        <v>247</v>
      </c>
      <c r="D16" s="12" t="s">
        <v>45</v>
      </c>
      <c r="E16" s="12" t="s">
        <v>52</v>
      </c>
      <c r="F16" s="12">
        <v>100</v>
      </c>
      <c r="G16" s="12" t="s">
        <v>44</v>
      </c>
      <c r="H16" s="39">
        <v>50</v>
      </c>
      <c r="I16" s="201"/>
      <c r="J16" s="180"/>
      <c r="K16" s="15"/>
      <c r="L16" s="15"/>
      <c r="M16" s="118">
        <f t="shared" si="0"/>
        <v>0</v>
      </c>
      <c r="N16" s="119">
        <f t="shared" si="1"/>
        <v>0</v>
      </c>
      <c r="O16" s="120">
        <f t="shared" si="2"/>
        <v>0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</row>
    <row r="17" spans="1:105" s="108" customFormat="1" ht="15" x14ac:dyDescent="0.25">
      <c r="A17" s="66">
        <v>11</v>
      </c>
      <c r="B17" s="96">
        <v>18516</v>
      </c>
      <c r="C17" s="13" t="s">
        <v>248</v>
      </c>
      <c r="D17" s="12" t="s">
        <v>45</v>
      </c>
      <c r="E17" s="12" t="s">
        <v>53</v>
      </c>
      <c r="F17" s="12">
        <v>50</v>
      </c>
      <c r="G17" s="12" t="s">
        <v>44</v>
      </c>
      <c r="H17" s="39">
        <v>3</v>
      </c>
      <c r="I17" s="201"/>
      <c r="J17" s="180"/>
      <c r="K17" s="15"/>
      <c r="L17" s="15"/>
      <c r="M17" s="118">
        <f t="shared" si="0"/>
        <v>0</v>
      </c>
      <c r="N17" s="119">
        <f t="shared" si="1"/>
        <v>0</v>
      </c>
      <c r="O17" s="120">
        <f t="shared" si="2"/>
        <v>0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</row>
    <row r="18" spans="1:105" s="108" customFormat="1" ht="15" x14ac:dyDescent="0.25">
      <c r="A18" s="66">
        <v>12</v>
      </c>
      <c r="B18" s="96">
        <v>1073</v>
      </c>
      <c r="C18" s="13" t="s">
        <v>249</v>
      </c>
      <c r="D18" s="12" t="s">
        <v>44</v>
      </c>
      <c r="E18" s="46">
        <v>0.2</v>
      </c>
      <c r="F18" s="12">
        <v>100</v>
      </c>
      <c r="G18" s="12" t="s">
        <v>6</v>
      </c>
      <c r="H18" s="39">
        <v>3</v>
      </c>
      <c r="I18" s="201"/>
      <c r="J18" s="180"/>
      <c r="K18" s="15"/>
      <c r="L18" s="15"/>
      <c r="M18" s="118">
        <f t="shared" si="0"/>
        <v>0</v>
      </c>
      <c r="N18" s="119">
        <f t="shared" si="1"/>
        <v>0</v>
      </c>
      <c r="O18" s="120">
        <f t="shared" si="2"/>
        <v>0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</row>
    <row r="19" spans="1:105" s="108" customFormat="1" ht="15" x14ac:dyDescent="0.25">
      <c r="A19" s="66">
        <v>13</v>
      </c>
      <c r="B19" s="95">
        <v>22006</v>
      </c>
      <c r="C19" s="13" t="s">
        <v>250</v>
      </c>
      <c r="D19" s="12" t="s">
        <v>45</v>
      </c>
      <c r="E19" s="12" t="s">
        <v>54</v>
      </c>
      <c r="F19" s="12">
        <v>10</v>
      </c>
      <c r="G19" s="12" t="s">
        <v>44</v>
      </c>
      <c r="H19" s="39">
        <v>40</v>
      </c>
      <c r="I19" s="201"/>
      <c r="J19" s="180"/>
      <c r="K19" s="15"/>
      <c r="L19" s="15"/>
      <c r="M19" s="118">
        <f t="shared" si="0"/>
        <v>0</v>
      </c>
      <c r="N19" s="119">
        <f t="shared" si="1"/>
        <v>0</v>
      </c>
      <c r="O19" s="120">
        <f t="shared" si="2"/>
        <v>0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</row>
    <row r="20" spans="1:105" s="108" customFormat="1" ht="15" x14ac:dyDescent="0.2">
      <c r="A20" s="66">
        <v>14</v>
      </c>
      <c r="B20" s="38">
        <v>18517</v>
      </c>
      <c r="C20" s="13" t="s">
        <v>251</v>
      </c>
      <c r="D20" s="12" t="s">
        <v>44</v>
      </c>
      <c r="E20" s="12" t="s">
        <v>55</v>
      </c>
      <c r="F20" s="12">
        <v>1</v>
      </c>
      <c r="G20" s="12"/>
      <c r="H20" s="39">
        <v>500</v>
      </c>
      <c r="I20" s="201"/>
      <c r="J20" s="180"/>
      <c r="K20" s="15"/>
      <c r="L20" s="15"/>
      <c r="M20" s="118">
        <f t="shared" si="0"/>
        <v>0</v>
      </c>
      <c r="N20" s="119">
        <f t="shared" si="1"/>
        <v>0</v>
      </c>
      <c r="O20" s="120">
        <f t="shared" si="2"/>
        <v>0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</row>
    <row r="21" spans="1:105" s="108" customFormat="1" ht="15" x14ac:dyDescent="0.2">
      <c r="A21" s="66">
        <v>15</v>
      </c>
      <c r="B21" s="38">
        <v>18518</v>
      </c>
      <c r="C21" s="13" t="s">
        <v>252</v>
      </c>
      <c r="D21" s="12" t="s">
        <v>45</v>
      </c>
      <c r="E21" s="12" t="s">
        <v>56</v>
      </c>
      <c r="F21" s="12">
        <v>500</v>
      </c>
      <c r="G21" s="12" t="s">
        <v>44</v>
      </c>
      <c r="H21" s="39">
        <v>16</v>
      </c>
      <c r="I21" s="201"/>
      <c r="J21" s="180"/>
      <c r="K21" s="15"/>
      <c r="L21" s="15"/>
      <c r="M21" s="118">
        <f t="shared" si="0"/>
        <v>0</v>
      </c>
      <c r="N21" s="119">
        <f t="shared" si="1"/>
        <v>0</v>
      </c>
      <c r="O21" s="120">
        <f t="shared" si="2"/>
        <v>0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</row>
    <row r="22" spans="1:105" s="108" customFormat="1" ht="15" x14ac:dyDescent="0.2">
      <c r="A22" s="66">
        <v>17</v>
      </c>
      <c r="B22" s="38">
        <v>18519</v>
      </c>
      <c r="C22" s="45" t="s">
        <v>253</v>
      </c>
      <c r="D22" s="38" t="s">
        <v>45</v>
      </c>
      <c r="E22" s="38" t="s">
        <v>69</v>
      </c>
      <c r="F22" s="38">
        <v>50</v>
      </c>
      <c r="G22" s="38" t="s">
        <v>44</v>
      </c>
      <c r="H22" s="60">
        <v>50</v>
      </c>
      <c r="I22" s="201"/>
      <c r="J22" s="180"/>
      <c r="K22" s="15"/>
      <c r="L22" s="15"/>
      <c r="M22" s="118">
        <f t="shared" si="0"/>
        <v>0</v>
      </c>
      <c r="N22" s="119">
        <f t="shared" si="1"/>
        <v>0</v>
      </c>
      <c r="O22" s="120">
        <f t="shared" si="2"/>
        <v>0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</row>
    <row r="23" spans="1:105" s="108" customFormat="1" ht="15" x14ac:dyDescent="0.2">
      <c r="A23" s="66">
        <v>18</v>
      </c>
      <c r="B23" s="38">
        <v>18520</v>
      </c>
      <c r="C23" s="13" t="s">
        <v>254</v>
      </c>
      <c r="D23" s="12" t="s">
        <v>45</v>
      </c>
      <c r="E23" s="12" t="s">
        <v>70</v>
      </c>
      <c r="F23" s="12">
        <v>200</v>
      </c>
      <c r="G23" s="12" t="s">
        <v>44</v>
      </c>
      <c r="H23" s="39">
        <v>15</v>
      </c>
      <c r="I23" s="201"/>
      <c r="J23" s="180"/>
      <c r="K23" s="15"/>
      <c r="L23" s="15"/>
      <c r="M23" s="118">
        <f t="shared" si="0"/>
        <v>0</v>
      </c>
      <c r="N23" s="119">
        <f t="shared" si="1"/>
        <v>0</v>
      </c>
      <c r="O23" s="120">
        <f t="shared" si="2"/>
        <v>0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</row>
    <row r="24" spans="1:105" s="108" customFormat="1" ht="15" x14ac:dyDescent="0.25">
      <c r="A24" s="66">
        <v>19</v>
      </c>
      <c r="B24" s="95">
        <v>18521</v>
      </c>
      <c r="C24" s="13" t="s">
        <v>255</v>
      </c>
      <c r="D24" s="12" t="s">
        <v>45</v>
      </c>
      <c r="E24" s="12" t="s">
        <v>71</v>
      </c>
      <c r="F24" s="12">
        <v>100</v>
      </c>
      <c r="G24" s="12" t="s">
        <v>44</v>
      </c>
      <c r="H24" s="39">
        <v>10</v>
      </c>
      <c r="I24" s="201"/>
      <c r="J24" s="180"/>
      <c r="K24" s="15"/>
      <c r="L24" s="15"/>
      <c r="M24" s="118">
        <f t="shared" si="0"/>
        <v>0</v>
      </c>
      <c r="N24" s="119">
        <f t="shared" si="1"/>
        <v>0</v>
      </c>
      <c r="O24" s="120">
        <f t="shared" si="2"/>
        <v>0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</row>
    <row r="25" spans="1:105" s="108" customFormat="1" ht="15" x14ac:dyDescent="0.2">
      <c r="A25" s="66">
        <v>20</v>
      </c>
      <c r="B25" s="38">
        <v>18522</v>
      </c>
      <c r="C25" s="13" t="s">
        <v>255</v>
      </c>
      <c r="D25" s="12" t="s">
        <v>45</v>
      </c>
      <c r="E25" s="12" t="s">
        <v>72</v>
      </c>
      <c r="F25" s="12">
        <v>100</v>
      </c>
      <c r="G25" s="12" t="s">
        <v>44</v>
      </c>
      <c r="H25" s="39">
        <v>10</v>
      </c>
      <c r="I25" s="201"/>
      <c r="J25" s="180"/>
      <c r="K25" s="15"/>
      <c r="L25" s="15"/>
      <c r="M25" s="118">
        <f t="shared" si="0"/>
        <v>0</v>
      </c>
      <c r="N25" s="119">
        <f t="shared" si="1"/>
        <v>0</v>
      </c>
      <c r="O25" s="120">
        <f t="shared" si="2"/>
        <v>0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</row>
    <row r="26" spans="1:105" s="108" customFormat="1" ht="15" x14ac:dyDescent="0.2">
      <c r="A26" s="66">
        <v>21</v>
      </c>
      <c r="B26" s="38">
        <v>18523</v>
      </c>
      <c r="C26" s="13" t="s">
        <v>255</v>
      </c>
      <c r="D26" s="12" t="s">
        <v>45</v>
      </c>
      <c r="E26" s="12" t="s">
        <v>73</v>
      </c>
      <c r="F26" s="12">
        <v>100</v>
      </c>
      <c r="G26" s="12" t="s">
        <v>44</v>
      </c>
      <c r="H26" s="39">
        <v>20</v>
      </c>
      <c r="I26" s="201"/>
      <c r="J26" s="180"/>
      <c r="K26" s="15"/>
      <c r="L26" s="15"/>
      <c r="M26" s="118">
        <f t="shared" si="0"/>
        <v>0</v>
      </c>
      <c r="N26" s="119">
        <f t="shared" si="1"/>
        <v>0</v>
      </c>
      <c r="O26" s="120">
        <f t="shared" si="2"/>
        <v>0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</row>
    <row r="27" spans="1:105" s="108" customFormat="1" ht="15" x14ac:dyDescent="0.2">
      <c r="A27" s="66">
        <v>22</v>
      </c>
      <c r="B27" s="38">
        <v>19001</v>
      </c>
      <c r="C27" s="13" t="s">
        <v>256</v>
      </c>
      <c r="D27" s="12" t="s">
        <v>44</v>
      </c>
      <c r="E27" s="12" t="s">
        <v>74</v>
      </c>
      <c r="F27" s="12">
        <v>1</v>
      </c>
      <c r="G27" s="12" t="s">
        <v>75</v>
      </c>
      <c r="H27" s="39">
        <v>20</v>
      </c>
      <c r="I27" s="201"/>
      <c r="J27" s="180"/>
      <c r="K27" s="15"/>
      <c r="L27" s="15"/>
      <c r="M27" s="118">
        <f t="shared" si="0"/>
        <v>0</v>
      </c>
      <c r="N27" s="119">
        <f t="shared" si="1"/>
        <v>0</v>
      </c>
      <c r="O27" s="120">
        <f t="shared" si="2"/>
        <v>0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</row>
    <row r="28" spans="1:105" s="108" customFormat="1" ht="15.75" thickBot="1" x14ac:dyDescent="0.25">
      <c r="A28" s="81">
        <v>23</v>
      </c>
      <c r="B28" s="55">
        <v>18524</v>
      </c>
      <c r="C28" s="22" t="s">
        <v>257</v>
      </c>
      <c r="D28" s="23" t="s">
        <v>45</v>
      </c>
      <c r="E28" s="23" t="s">
        <v>87</v>
      </c>
      <c r="F28" s="23">
        <v>1</v>
      </c>
      <c r="G28" s="23" t="s">
        <v>44</v>
      </c>
      <c r="H28" s="49">
        <v>10</v>
      </c>
      <c r="I28" s="202"/>
      <c r="J28" s="185"/>
      <c r="K28" s="25"/>
      <c r="L28" s="25"/>
      <c r="M28" s="130">
        <f t="shared" si="0"/>
        <v>0</v>
      </c>
      <c r="N28" s="131">
        <f t="shared" si="1"/>
        <v>0</v>
      </c>
      <c r="O28" s="132">
        <f t="shared" si="2"/>
        <v>0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</row>
    <row r="29" spans="1:105" ht="15.75" thickBot="1" x14ac:dyDescent="0.3">
      <c r="A29" s="197"/>
      <c r="B29" s="198"/>
      <c r="C29" s="198"/>
      <c r="D29" s="198"/>
      <c r="E29" s="198"/>
      <c r="F29" s="198"/>
      <c r="G29" s="198"/>
      <c r="H29" s="200"/>
      <c r="I29" s="189"/>
      <c r="J29" s="188"/>
      <c r="K29" s="188"/>
      <c r="L29" s="188"/>
      <c r="M29" s="188"/>
      <c r="N29" s="190">
        <f>SUM(N7:N28)</f>
        <v>0</v>
      </c>
      <c r="O29" s="191">
        <f>SUM(O7:O28)</f>
        <v>0</v>
      </c>
    </row>
  </sheetData>
  <sheetProtection algorithmName="SHA-512" hashValue="+fOv3dATR0Q0OeSWcp6Jw184tzIV+fFTQXpQdgqfG7gbJ1SP43qzGSNYahEV6DpzVpmaIxUiZD2scInCwyLmpA==" saltValue="bZi1Jfj5X/paeOWUwzkbKQ==" spinCount="100000" sheet="1" objects="1" scenarios="1"/>
  <mergeCells count="5">
    <mergeCell ref="A2:O2"/>
    <mergeCell ref="A4:O4"/>
    <mergeCell ref="A1:O1"/>
    <mergeCell ref="A5:H5"/>
    <mergeCell ref="I5:O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A20"/>
  <sheetViews>
    <sheetView workbookViewId="0">
      <selection activeCell="A3" sqref="A3:H15"/>
    </sheetView>
  </sheetViews>
  <sheetFormatPr defaultRowHeight="14.25" x14ac:dyDescent="0.2"/>
  <cols>
    <col min="1" max="2" width="9" style="99"/>
    <col min="3" max="3" width="37.625" style="99" customWidth="1"/>
    <col min="4" max="4" width="9.75" style="99" customWidth="1"/>
    <col min="5" max="5" width="15.125" style="99" customWidth="1"/>
    <col min="6" max="7" width="0" style="99" hidden="1" customWidth="1"/>
    <col min="8" max="8" width="8.625" style="99" bestFit="1" customWidth="1"/>
    <col min="9" max="9" width="12.375" style="99" customWidth="1"/>
    <col min="10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59.25" customHeight="1" x14ac:dyDescent="0.2">
      <c r="A2" s="219" t="s">
        <v>149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s="108" customFormat="1" ht="30.75" customHeight="1" x14ac:dyDescent="0.2">
      <c r="A3" s="157" t="s">
        <v>155</v>
      </c>
      <c r="B3" s="158"/>
      <c r="C3" s="158"/>
      <c r="D3" s="158"/>
      <c r="E3" s="158"/>
      <c r="F3" s="158"/>
      <c r="G3" s="158"/>
      <c r="H3" s="159"/>
      <c r="I3" s="228" t="s">
        <v>156</v>
      </c>
      <c r="J3" s="228"/>
      <c r="K3" s="228"/>
      <c r="L3" s="228"/>
      <c r="M3" s="228"/>
      <c r="N3" s="228"/>
      <c r="O3" s="229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</row>
    <row r="4" spans="1:105" s="108" customFormat="1" ht="78.75" x14ac:dyDescent="0.2">
      <c r="A4" s="86" t="s">
        <v>0</v>
      </c>
      <c r="B4" s="47" t="s">
        <v>150</v>
      </c>
      <c r="C4" s="1" t="s">
        <v>151</v>
      </c>
      <c r="D4" s="47" t="s">
        <v>153</v>
      </c>
      <c r="E4" s="47" t="s">
        <v>1</v>
      </c>
      <c r="F4" s="47" t="s">
        <v>2</v>
      </c>
      <c r="G4" s="47" t="s">
        <v>3</v>
      </c>
      <c r="H4" s="48" t="s">
        <v>159</v>
      </c>
      <c r="I4" s="231" t="s">
        <v>157</v>
      </c>
      <c r="J4" s="230" t="s">
        <v>236</v>
      </c>
      <c r="K4" s="104" t="s">
        <v>88</v>
      </c>
      <c r="L4" s="104" t="s">
        <v>89</v>
      </c>
      <c r="M4" s="105" t="s">
        <v>90</v>
      </c>
      <c r="N4" s="105" t="s">
        <v>91</v>
      </c>
      <c r="O4" s="106" t="s">
        <v>92</v>
      </c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15" x14ac:dyDescent="0.2">
      <c r="A5" s="66">
        <v>1</v>
      </c>
      <c r="B5" s="12">
        <v>21031</v>
      </c>
      <c r="C5" s="13" t="s">
        <v>416</v>
      </c>
      <c r="D5" s="12" t="s">
        <v>45</v>
      </c>
      <c r="E5" s="12" t="s">
        <v>141</v>
      </c>
      <c r="F5" s="12">
        <v>1</v>
      </c>
      <c r="G5" s="12" t="s">
        <v>45</v>
      </c>
      <c r="H5" s="39">
        <v>8</v>
      </c>
      <c r="I5" s="201"/>
      <c r="J5" s="180"/>
      <c r="K5" s="15"/>
      <c r="L5" s="15"/>
      <c r="M5" s="118">
        <f t="shared" ref="M5:M11" si="0">K5/100*L5+K5</f>
        <v>0</v>
      </c>
      <c r="N5" s="119">
        <f t="shared" ref="N5:N11" si="1">K5*H5</f>
        <v>0</v>
      </c>
      <c r="O5" s="120">
        <f t="shared" ref="O5:O11" si="2">M5*H5</f>
        <v>0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15" x14ac:dyDescent="0.2">
      <c r="A6" s="66">
        <v>2</v>
      </c>
      <c r="B6" s="12">
        <v>21062</v>
      </c>
      <c r="C6" s="13" t="s">
        <v>417</v>
      </c>
      <c r="D6" s="12" t="s">
        <v>45</v>
      </c>
      <c r="E6" s="12" t="s">
        <v>141</v>
      </c>
      <c r="F6" s="12">
        <v>1</v>
      </c>
      <c r="G6" s="12" t="s">
        <v>45</v>
      </c>
      <c r="H6" s="39">
        <v>1</v>
      </c>
      <c r="I6" s="201"/>
      <c r="J6" s="180"/>
      <c r="K6" s="15"/>
      <c r="L6" s="15"/>
      <c r="M6" s="118">
        <f t="shared" si="0"/>
        <v>0</v>
      </c>
      <c r="N6" s="119">
        <f t="shared" si="1"/>
        <v>0</v>
      </c>
      <c r="O6" s="120">
        <f t="shared" si="2"/>
        <v>0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66">
        <v>3</v>
      </c>
      <c r="B7" s="12">
        <v>21061</v>
      </c>
      <c r="C7" s="13" t="s">
        <v>418</v>
      </c>
      <c r="D7" s="12" t="s">
        <v>45</v>
      </c>
      <c r="E7" s="12" t="s">
        <v>141</v>
      </c>
      <c r="F7" s="12">
        <v>1</v>
      </c>
      <c r="G7" s="12" t="s">
        <v>45</v>
      </c>
      <c r="H7" s="39">
        <v>1</v>
      </c>
      <c r="I7" s="201"/>
      <c r="J7" s="180"/>
      <c r="K7" s="15"/>
      <c r="L7" s="15"/>
      <c r="M7" s="118">
        <f t="shared" si="0"/>
        <v>0</v>
      </c>
      <c r="N7" s="119">
        <f t="shared" si="1"/>
        <v>0</v>
      </c>
      <c r="O7" s="120">
        <f t="shared" si="2"/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">
      <c r="A8" s="66">
        <v>4</v>
      </c>
      <c r="B8" s="12">
        <v>21039</v>
      </c>
      <c r="C8" s="13" t="s">
        <v>145</v>
      </c>
      <c r="D8" s="12" t="s">
        <v>45</v>
      </c>
      <c r="E8" s="12" t="s">
        <v>144</v>
      </c>
      <c r="F8" s="12">
        <v>1</v>
      </c>
      <c r="G8" s="12" t="s">
        <v>45</v>
      </c>
      <c r="H8" s="39">
        <v>4</v>
      </c>
      <c r="I8" s="201"/>
      <c r="J8" s="180"/>
      <c r="K8" s="15"/>
      <c r="L8" s="15"/>
      <c r="M8" s="118">
        <f t="shared" si="0"/>
        <v>0</v>
      </c>
      <c r="N8" s="119">
        <f t="shared" si="1"/>
        <v>0</v>
      </c>
      <c r="O8" s="120">
        <f t="shared" si="2"/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">
      <c r="A9" s="66">
        <v>5</v>
      </c>
      <c r="B9" s="12">
        <v>21208</v>
      </c>
      <c r="C9" s="13" t="s">
        <v>146</v>
      </c>
      <c r="D9" s="12" t="s">
        <v>45</v>
      </c>
      <c r="E9" s="12" t="s">
        <v>144</v>
      </c>
      <c r="F9" s="12">
        <v>1</v>
      </c>
      <c r="G9" s="12" t="s">
        <v>45</v>
      </c>
      <c r="H9" s="39">
        <v>2</v>
      </c>
      <c r="I9" s="201"/>
      <c r="J9" s="180"/>
      <c r="K9" s="15"/>
      <c r="L9" s="15"/>
      <c r="M9" s="118">
        <f t="shared" si="0"/>
        <v>0</v>
      </c>
      <c r="N9" s="119">
        <f t="shared" si="1"/>
        <v>0</v>
      </c>
      <c r="O9" s="120">
        <f t="shared" si="2"/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">
      <c r="A10" s="66">
        <v>6</v>
      </c>
      <c r="B10" s="12">
        <v>21038</v>
      </c>
      <c r="C10" s="13" t="s">
        <v>147</v>
      </c>
      <c r="D10" s="12" t="s">
        <v>45</v>
      </c>
      <c r="E10" s="12" t="s">
        <v>144</v>
      </c>
      <c r="F10" s="12">
        <v>1</v>
      </c>
      <c r="G10" s="12" t="s">
        <v>45</v>
      </c>
      <c r="H10" s="39">
        <v>2</v>
      </c>
      <c r="I10" s="201"/>
      <c r="J10" s="180"/>
      <c r="K10" s="15"/>
      <c r="L10" s="15"/>
      <c r="M10" s="118">
        <f t="shared" si="0"/>
        <v>0</v>
      </c>
      <c r="N10" s="119">
        <f t="shared" si="1"/>
        <v>0</v>
      </c>
      <c r="O10" s="120">
        <f t="shared" si="2"/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">
      <c r="A11" s="66">
        <v>7</v>
      </c>
      <c r="B11" s="38">
        <v>18433</v>
      </c>
      <c r="C11" s="13" t="s">
        <v>148</v>
      </c>
      <c r="D11" s="12" t="s">
        <v>45</v>
      </c>
      <c r="E11" s="12" t="s">
        <v>144</v>
      </c>
      <c r="F11" s="12">
        <v>1</v>
      </c>
      <c r="G11" s="12" t="s">
        <v>45</v>
      </c>
      <c r="H11" s="39">
        <v>2</v>
      </c>
      <c r="I11" s="201"/>
      <c r="J11" s="180"/>
      <c r="K11" s="15"/>
      <c r="L11" s="15"/>
      <c r="M11" s="118">
        <f t="shared" si="0"/>
        <v>0</v>
      </c>
      <c r="N11" s="119">
        <f t="shared" si="1"/>
        <v>0</v>
      </c>
      <c r="O11" s="120">
        <f t="shared" si="2"/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ht="15" x14ac:dyDescent="0.25">
      <c r="A12" s="66">
        <v>8</v>
      </c>
      <c r="B12" s="96">
        <v>21050</v>
      </c>
      <c r="C12" s="45" t="s">
        <v>413</v>
      </c>
      <c r="D12" s="12" t="s">
        <v>45</v>
      </c>
      <c r="E12" s="12" t="s">
        <v>144</v>
      </c>
      <c r="F12" s="38" t="s">
        <v>45</v>
      </c>
      <c r="G12" s="38">
        <v>2</v>
      </c>
      <c r="H12" s="236">
        <v>1</v>
      </c>
      <c r="I12" s="232"/>
      <c r="J12" s="183"/>
      <c r="K12" s="15"/>
      <c r="L12" s="15"/>
      <c r="M12" s="118">
        <f t="shared" ref="M12:M14" si="3">K12/100*L12+K12</f>
        <v>0</v>
      </c>
      <c r="N12" s="119">
        <f t="shared" ref="N12:N14" si="4">K12*H12</f>
        <v>0</v>
      </c>
      <c r="O12" s="120">
        <f t="shared" ref="O12:O14" si="5">M12*H12</f>
        <v>0</v>
      </c>
    </row>
    <row r="13" spans="1:105" ht="15" x14ac:dyDescent="0.25">
      <c r="A13" s="66">
        <v>9</v>
      </c>
      <c r="B13" s="96">
        <v>21041</v>
      </c>
      <c r="C13" s="45" t="s">
        <v>414</v>
      </c>
      <c r="D13" s="12" t="s">
        <v>45</v>
      </c>
      <c r="E13" s="12" t="s">
        <v>144</v>
      </c>
      <c r="F13" s="38" t="s">
        <v>45</v>
      </c>
      <c r="G13" s="38">
        <v>1</v>
      </c>
      <c r="H13" s="236">
        <v>1</v>
      </c>
      <c r="I13" s="232"/>
      <c r="J13" s="183"/>
      <c r="K13" s="15"/>
      <c r="L13" s="15"/>
      <c r="M13" s="118">
        <f t="shared" si="3"/>
        <v>0</v>
      </c>
      <c r="N13" s="119">
        <f t="shared" si="4"/>
        <v>0</v>
      </c>
      <c r="O13" s="120">
        <f t="shared" si="5"/>
        <v>0</v>
      </c>
    </row>
    <row r="14" spans="1:105" ht="15.75" thickBot="1" x14ac:dyDescent="0.3">
      <c r="A14" s="81">
        <v>10</v>
      </c>
      <c r="B14" s="237">
        <v>21108</v>
      </c>
      <c r="C14" s="61" t="s">
        <v>415</v>
      </c>
      <c r="D14" s="23" t="s">
        <v>45</v>
      </c>
      <c r="E14" s="23" t="s">
        <v>143</v>
      </c>
      <c r="F14" s="55" t="s">
        <v>45</v>
      </c>
      <c r="G14" s="196">
        <v>1</v>
      </c>
      <c r="H14" s="238">
        <v>1</v>
      </c>
      <c r="I14" s="210"/>
      <c r="J14" s="184"/>
      <c r="K14" s="25"/>
      <c r="L14" s="25"/>
      <c r="M14" s="130">
        <f t="shared" si="3"/>
        <v>0</v>
      </c>
      <c r="N14" s="131">
        <f t="shared" si="4"/>
        <v>0</v>
      </c>
      <c r="O14" s="132">
        <f t="shared" si="5"/>
        <v>0</v>
      </c>
    </row>
    <row r="15" spans="1:105" ht="15.75" thickBot="1" x14ac:dyDescent="0.3">
      <c r="A15" s="197"/>
      <c r="B15" s="198"/>
      <c r="C15" s="198"/>
      <c r="D15" s="198"/>
      <c r="E15" s="198"/>
      <c r="F15" s="198"/>
      <c r="G15" s="198"/>
      <c r="H15" s="200"/>
      <c r="I15" s="189"/>
      <c r="J15" s="188"/>
      <c r="K15" s="188"/>
      <c r="L15" s="188"/>
      <c r="M15" s="188"/>
      <c r="N15" s="233">
        <f>SUM(N5:N14)</f>
        <v>0</v>
      </c>
      <c r="O15" s="234">
        <f>SUM(O5:O14)</f>
        <v>0</v>
      </c>
    </row>
    <row r="20" spans="8:8" ht="15" x14ac:dyDescent="0.25">
      <c r="H20" s="235"/>
    </row>
  </sheetData>
  <sheetProtection algorithmName="SHA-512" hashValue="WmNzTtmFB5AC9zT71XOVDeRLNDR3vB3bhYm232h07kOg4bz7Gmn9z1Cal7qFrP9V258IFaQgQ9AemLJa/BQQAA==" saltValue="jfOtNByUTLy7puUK35fS4Q==" spinCount="100000" sheet="1" objects="1" scenarios="1"/>
  <mergeCells count="4">
    <mergeCell ref="A2:O2"/>
    <mergeCell ref="A1:O1"/>
    <mergeCell ref="A3:H3"/>
    <mergeCell ref="I3:O3"/>
  </mergeCells>
  <pageMargins left="0.7" right="0.7" top="0.75" bottom="0.75" header="0.3" footer="0.3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BAB9-3AB6-41E3-BFBD-56FDFE0D6F2E}">
  <dimension ref="A1:DA45"/>
  <sheetViews>
    <sheetView workbookViewId="0">
      <selection activeCell="J19" sqref="J19"/>
    </sheetView>
  </sheetViews>
  <sheetFormatPr defaultRowHeight="14.25" x14ac:dyDescent="0.2"/>
  <cols>
    <col min="1" max="2" width="9" style="99"/>
    <col min="3" max="3" width="46.5" style="99" customWidth="1"/>
    <col min="4" max="4" width="10.625" style="99" customWidth="1"/>
    <col min="5" max="5" width="33.125" style="99" customWidth="1"/>
    <col min="6" max="7" width="0" style="99" hidden="1" customWidth="1"/>
    <col min="8" max="8" width="10.625" style="99" customWidth="1"/>
    <col min="9" max="9" width="12.625" style="99" customWidth="1"/>
    <col min="10" max="10" width="10.125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59.25" customHeight="1" x14ac:dyDescent="0.2">
      <c r="A2" s="219" t="s">
        <v>271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ht="30" hidden="1" customHeight="1" x14ac:dyDescent="0.25">
      <c r="A3" s="222"/>
      <c r="B3" s="223"/>
      <c r="C3" s="224" t="s">
        <v>122</v>
      </c>
      <c r="D3" s="224"/>
      <c r="E3" s="225"/>
      <c r="F3" s="226"/>
      <c r="G3" s="226"/>
      <c r="H3" s="226"/>
      <c r="I3" s="226"/>
      <c r="J3" s="226"/>
      <c r="K3" s="226"/>
      <c r="L3" s="226"/>
      <c r="M3" s="226"/>
      <c r="N3" s="226"/>
      <c r="O3" s="227"/>
      <c r="P3" s="97"/>
      <c r="Q3" s="97"/>
      <c r="R3" s="98"/>
    </row>
    <row r="4" spans="1:105" s="108" customFormat="1" ht="59.25" hidden="1" customHeight="1" x14ac:dyDescent="0.2">
      <c r="A4" s="219" t="s">
        <v>140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1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26.25" customHeight="1" x14ac:dyDescent="0.2">
      <c r="A5" s="156" t="s">
        <v>155</v>
      </c>
      <c r="B5" s="151"/>
      <c r="C5" s="151"/>
      <c r="D5" s="151"/>
      <c r="E5" s="151"/>
      <c r="F5" s="151"/>
      <c r="G5" s="151"/>
      <c r="H5" s="152"/>
      <c r="I5" s="149" t="s">
        <v>156</v>
      </c>
      <c r="J5" s="149"/>
      <c r="K5" s="149"/>
      <c r="L5" s="149"/>
      <c r="M5" s="149"/>
      <c r="N5" s="149"/>
      <c r="O5" s="150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78.75" x14ac:dyDescent="0.2">
      <c r="A6" s="64" t="s">
        <v>0</v>
      </c>
      <c r="B6" s="1" t="s">
        <v>150</v>
      </c>
      <c r="C6" s="1" t="s">
        <v>151</v>
      </c>
      <c r="D6" s="1" t="s">
        <v>153</v>
      </c>
      <c r="E6" s="1" t="s">
        <v>1</v>
      </c>
      <c r="F6" s="1" t="s">
        <v>2</v>
      </c>
      <c r="G6" s="1" t="s">
        <v>3</v>
      </c>
      <c r="H6" s="5" t="s">
        <v>152</v>
      </c>
      <c r="I6" s="103" t="s">
        <v>160</v>
      </c>
      <c r="J6" s="102" t="s">
        <v>154</v>
      </c>
      <c r="K6" s="104" t="s">
        <v>88</v>
      </c>
      <c r="L6" s="104" t="s">
        <v>89</v>
      </c>
      <c r="M6" s="105" t="s">
        <v>90</v>
      </c>
      <c r="N6" s="105" t="s">
        <v>91</v>
      </c>
      <c r="O6" s="106" t="s">
        <v>92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66">
        <v>1</v>
      </c>
      <c r="B7" s="38">
        <v>27461</v>
      </c>
      <c r="C7" s="13" t="s">
        <v>258</v>
      </c>
      <c r="D7" s="12" t="s">
        <v>45</v>
      </c>
      <c r="E7" s="12" t="s">
        <v>142</v>
      </c>
      <c r="F7" s="12">
        <v>1</v>
      </c>
      <c r="G7" s="12" t="s">
        <v>45</v>
      </c>
      <c r="H7" s="39">
        <v>45</v>
      </c>
      <c r="I7" s="201"/>
      <c r="J7" s="180"/>
      <c r="K7" s="15"/>
      <c r="L7" s="15"/>
      <c r="M7" s="239">
        <f>K7/100*L7+K7</f>
        <v>0</v>
      </c>
      <c r="N7" s="240">
        <f>K7*H7</f>
        <v>0</v>
      </c>
      <c r="O7" s="241">
        <f>M7*H7</f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">
      <c r="A8" s="66">
        <v>2</v>
      </c>
      <c r="B8" s="38">
        <v>21058</v>
      </c>
      <c r="C8" s="13" t="s">
        <v>259</v>
      </c>
      <c r="D8" s="12" t="s">
        <v>45</v>
      </c>
      <c r="E8" s="12" t="s">
        <v>142</v>
      </c>
      <c r="F8" s="12">
        <v>1</v>
      </c>
      <c r="G8" s="12" t="s">
        <v>45</v>
      </c>
      <c r="H8" s="39">
        <v>40</v>
      </c>
      <c r="I8" s="201"/>
      <c r="J8" s="180"/>
      <c r="K8" s="15"/>
      <c r="L8" s="15"/>
      <c r="M8" s="239">
        <f>K8/100*L8+K8</f>
        <v>0</v>
      </c>
      <c r="N8" s="240">
        <f>K8*H8</f>
        <v>0</v>
      </c>
      <c r="O8" s="241">
        <f>M8*H8</f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">
      <c r="A9" s="66">
        <v>3</v>
      </c>
      <c r="B9" s="38">
        <v>18525</v>
      </c>
      <c r="C9" s="13" t="s">
        <v>260</v>
      </c>
      <c r="D9" s="12" t="s">
        <v>45</v>
      </c>
      <c r="E9" s="12" t="s">
        <v>143</v>
      </c>
      <c r="F9" s="12">
        <v>1</v>
      </c>
      <c r="G9" s="12" t="s">
        <v>45</v>
      </c>
      <c r="H9" s="39">
        <v>15</v>
      </c>
      <c r="I9" s="201"/>
      <c r="J9" s="180"/>
      <c r="K9" s="15"/>
      <c r="L9" s="15"/>
      <c r="M9" s="239">
        <f>K9/100*L9+K9</f>
        <v>0</v>
      </c>
      <c r="N9" s="240">
        <f>K9*H9</f>
        <v>0</v>
      </c>
      <c r="O9" s="241">
        <f>M9*H9</f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">
      <c r="A10" s="66">
        <v>4</v>
      </c>
      <c r="B10" s="38">
        <v>18526</v>
      </c>
      <c r="C10" s="13" t="s">
        <v>261</v>
      </c>
      <c r="D10" s="12" t="s">
        <v>45</v>
      </c>
      <c r="E10" s="12" t="s">
        <v>144</v>
      </c>
      <c r="F10" s="12">
        <v>1</v>
      </c>
      <c r="G10" s="12" t="s">
        <v>45</v>
      </c>
      <c r="H10" s="39">
        <v>6</v>
      </c>
      <c r="I10" s="201"/>
      <c r="J10" s="180"/>
      <c r="K10" s="15"/>
      <c r="L10" s="15"/>
      <c r="M10" s="239">
        <f>K10/100*L10+K10</f>
        <v>0</v>
      </c>
      <c r="N10" s="240">
        <f>K10*H10</f>
        <v>0</v>
      </c>
      <c r="O10" s="241">
        <f>M10*H10</f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">
      <c r="A11" s="66">
        <v>5</v>
      </c>
      <c r="B11" s="38">
        <v>18527</v>
      </c>
      <c r="C11" s="13" t="s">
        <v>262</v>
      </c>
      <c r="D11" s="12" t="s">
        <v>45</v>
      </c>
      <c r="E11" s="12" t="s">
        <v>141</v>
      </c>
      <c r="F11" s="12">
        <v>1</v>
      </c>
      <c r="G11" s="12" t="s">
        <v>45</v>
      </c>
      <c r="H11" s="39">
        <v>5</v>
      </c>
      <c r="I11" s="201"/>
      <c r="J11" s="180"/>
      <c r="K11" s="15"/>
      <c r="L11" s="15"/>
      <c r="M11" s="239">
        <f>K11/100*L11+K11</f>
        <v>0</v>
      </c>
      <c r="N11" s="240">
        <f>K11*H11</f>
        <v>0</v>
      </c>
      <c r="O11" s="241">
        <f>M11*H11</f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ht="15" x14ac:dyDescent="0.25">
      <c r="A12" s="66">
        <v>6</v>
      </c>
      <c r="B12" s="96">
        <v>18528</v>
      </c>
      <c r="C12" s="194" t="s">
        <v>397</v>
      </c>
      <c r="D12" s="12" t="s">
        <v>45</v>
      </c>
      <c r="E12" s="193" t="s">
        <v>142</v>
      </c>
      <c r="F12" s="12">
        <v>2</v>
      </c>
      <c r="G12" s="12" t="s">
        <v>45</v>
      </c>
      <c r="H12" s="39">
        <v>6</v>
      </c>
      <c r="I12" s="232"/>
      <c r="J12" s="183"/>
      <c r="K12" s="15"/>
      <c r="L12" s="15"/>
      <c r="M12" s="239">
        <f t="shared" ref="M12:M13" si="0">K12/100*L12+K12</f>
        <v>0</v>
      </c>
      <c r="N12" s="240">
        <f t="shared" ref="N12:N13" si="1">K12*H12</f>
        <v>0</v>
      </c>
      <c r="O12" s="241">
        <f t="shared" ref="O12:O13" si="2">M12*H12</f>
        <v>0</v>
      </c>
    </row>
    <row r="13" spans="1:105" ht="15.75" thickBot="1" x14ac:dyDescent="0.3">
      <c r="A13" s="81">
        <v>7</v>
      </c>
      <c r="B13" s="237">
        <v>18529</v>
      </c>
      <c r="C13" s="196" t="s">
        <v>398</v>
      </c>
      <c r="D13" s="23" t="s">
        <v>45</v>
      </c>
      <c r="E13" s="195" t="s">
        <v>142</v>
      </c>
      <c r="F13" s="23">
        <v>3</v>
      </c>
      <c r="G13" s="23" t="s">
        <v>45</v>
      </c>
      <c r="H13" s="49">
        <v>4</v>
      </c>
      <c r="I13" s="210"/>
      <c r="J13" s="184"/>
      <c r="K13" s="25"/>
      <c r="L13" s="25"/>
      <c r="M13" s="242">
        <f t="shared" si="0"/>
        <v>0</v>
      </c>
      <c r="N13" s="243">
        <f t="shared" si="1"/>
        <v>0</v>
      </c>
      <c r="O13" s="244">
        <f t="shared" si="2"/>
        <v>0</v>
      </c>
    </row>
    <row r="14" spans="1:105" ht="15.75" thickBot="1" x14ac:dyDescent="0.3">
      <c r="A14" s="87"/>
      <c r="B14" s="198"/>
      <c r="C14" s="198"/>
      <c r="D14" s="88"/>
      <c r="E14" s="199"/>
      <c r="F14" s="88"/>
      <c r="G14" s="88"/>
      <c r="H14" s="89"/>
      <c r="I14" s="189"/>
      <c r="J14" s="188"/>
      <c r="K14" s="90"/>
      <c r="L14" s="90"/>
      <c r="M14" s="245"/>
      <c r="N14" s="246">
        <f>SUM(N7:N13)</f>
        <v>0</v>
      </c>
      <c r="O14" s="247">
        <f>SUM(O7:O13)</f>
        <v>0</v>
      </c>
    </row>
    <row r="15" spans="1:105" ht="15" x14ac:dyDescent="0.2">
      <c r="A15" s="248"/>
      <c r="B15" s="213"/>
      <c r="C15" s="213"/>
      <c r="D15" s="248"/>
      <c r="E15" s="205"/>
      <c r="F15" s="248"/>
      <c r="G15" s="248"/>
      <c r="H15" s="248"/>
      <c r="I15" s="213"/>
      <c r="J15" s="213"/>
      <c r="K15" s="50"/>
      <c r="L15" s="50"/>
      <c r="M15" s="249"/>
      <c r="N15" s="250"/>
      <c r="O15" s="251"/>
    </row>
    <row r="16" spans="1:105" x14ac:dyDescent="0.2">
      <c r="A16" s="254"/>
      <c r="B16" s="255" t="s">
        <v>285</v>
      </c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2"/>
      <c r="T16" s="253"/>
    </row>
    <row r="17" spans="1:20" x14ac:dyDescent="0.2">
      <c r="A17" s="254"/>
      <c r="B17" s="255"/>
      <c r="C17" s="255" t="s">
        <v>343</v>
      </c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2"/>
      <c r="T17" s="253"/>
    </row>
    <row r="18" spans="1:20" x14ac:dyDescent="0.2">
      <c r="A18" s="254"/>
      <c r="B18" s="255"/>
      <c r="C18" s="255" t="s">
        <v>344</v>
      </c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2"/>
      <c r="T18" s="253"/>
    </row>
    <row r="19" spans="1:20" x14ac:dyDescent="0.2">
      <c r="A19" s="254"/>
      <c r="B19" s="255"/>
      <c r="C19" s="255" t="s">
        <v>345</v>
      </c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2"/>
      <c r="T19" s="253"/>
    </row>
    <row r="20" spans="1:20" x14ac:dyDescent="0.2">
      <c r="A20" s="254"/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2"/>
      <c r="T20" s="253"/>
    </row>
    <row r="21" spans="1:20" x14ac:dyDescent="0.2">
      <c r="A21" s="254"/>
      <c r="B21" s="255"/>
      <c r="C21" s="255" t="s">
        <v>346</v>
      </c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2"/>
      <c r="T21" s="253"/>
    </row>
    <row r="22" spans="1:20" x14ac:dyDescent="0.2">
      <c r="A22" s="254"/>
      <c r="B22" s="255"/>
      <c r="C22" s="255" t="s">
        <v>347</v>
      </c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2"/>
      <c r="T22" s="253"/>
    </row>
    <row r="23" spans="1:20" x14ac:dyDescent="0.2">
      <c r="A23" s="254"/>
      <c r="B23" s="255"/>
      <c r="C23" s="255" t="s">
        <v>348</v>
      </c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2"/>
      <c r="T23" s="253"/>
    </row>
    <row r="24" spans="1:20" x14ac:dyDescent="0.2">
      <c r="A24" s="254"/>
      <c r="B24" s="255"/>
      <c r="C24" s="255" t="s">
        <v>349</v>
      </c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2"/>
      <c r="T24" s="253"/>
    </row>
    <row r="25" spans="1:20" x14ac:dyDescent="0.2">
      <c r="A25" s="254"/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2"/>
      <c r="T25" s="253"/>
    </row>
    <row r="26" spans="1:20" x14ac:dyDescent="0.2">
      <c r="A26" s="254"/>
      <c r="B26" s="255"/>
      <c r="C26" s="255" t="s">
        <v>350</v>
      </c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2"/>
      <c r="T26" s="253"/>
    </row>
    <row r="27" spans="1:20" x14ac:dyDescent="0.2">
      <c r="A27" s="254"/>
      <c r="B27" s="255"/>
      <c r="C27" s="255" t="s">
        <v>351</v>
      </c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2"/>
      <c r="T27" s="253"/>
    </row>
    <row r="28" spans="1:20" x14ac:dyDescent="0.2">
      <c r="A28" s="254"/>
      <c r="B28" s="255"/>
      <c r="C28" s="255" t="s">
        <v>352</v>
      </c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2"/>
      <c r="T28" s="253"/>
    </row>
    <row r="29" spans="1:20" x14ac:dyDescent="0.2">
      <c r="A29" s="254"/>
      <c r="B29" s="255"/>
      <c r="C29" s="255" t="s">
        <v>353</v>
      </c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2"/>
      <c r="T29" s="253"/>
    </row>
    <row r="30" spans="1:20" x14ac:dyDescent="0.2">
      <c r="A30" s="254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2"/>
      <c r="T30" s="253"/>
    </row>
    <row r="31" spans="1:20" x14ac:dyDescent="0.2">
      <c r="A31" s="254"/>
      <c r="B31" s="255"/>
      <c r="C31" s="255" t="s">
        <v>354</v>
      </c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2"/>
      <c r="T31" s="253"/>
    </row>
    <row r="32" spans="1:20" x14ac:dyDescent="0.2">
      <c r="A32" s="254"/>
      <c r="B32" s="255"/>
      <c r="C32" s="255" t="s">
        <v>355</v>
      </c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2"/>
      <c r="T32" s="253"/>
    </row>
    <row r="33" spans="1:20" x14ac:dyDescent="0.2">
      <c r="A33" s="254"/>
      <c r="B33" s="255"/>
      <c r="C33" s="255" t="s">
        <v>356</v>
      </c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2"/>
      <c r="T33" s="253"/>
    </row>
    <row r="34" spans="1:20" x14ac:dyDescent="0.2">
      <c r="A34" s="254"/>
      <c r="B34" s="255"/>
      <c r="C34" s="255" t="s">
        <v>357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2"/>
      <c r="T34" s="253"/>
    </row>
    <row r="35" spans="1:20" x14ac:dyDescent="0.2">
      <c r="A35" s="254"/>
      <c r="B35" s="255"/>
      <c r="C35" s="255" t="s">
        <v>358</v>
      </c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2"/>
      <c r="T35" s="253"/>
    </row>
    <row r="36" spans="1:20" x14ac:dyDescent="0.2">
      <c r="A36" s="254"/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2"/>
      <c r="T36" s="253"/>
    </row>
    <row r="37" spans="1:20" x14ac:dyDescent="0.2">
      <c r="A37" s="254"/>
      <c r="B37" s="255"/>
      <c r="C37" s="255" t="s">
        <v>360</v>
      </c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2"/>
      <c r="T37" s="253"/>
    </row>
    <row r="38" spans="1:20" x14ac:dyDescent="0.2">
      <c r="A38" s="254"/>
      <c r="B38" s="255"/>
      <c r="C38" s="255" t="s">
        <v>361</v>
      </c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2"/>
      <c r="T38" s="253"/>
    </row>
    <row r="39" spans="1:20" x14ac:dyDescent="0.2">
      <c r="A39" s="254"/>
      <c r="B39" s="255"/>
      <c r="C39" s="255" t="s">
        <v>362</v>
      </c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2"/>
      <c r="T39" s="253"/>
    </row>
    <row r="40" spans="1:20" x14ac:dyDescent="0.2">
      <c r="A40" s="254"/>
      <c r="B40" s="255"/>
      <c r="C40" s="255" t="s">
        <v>367</v>
      </c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2"/>
      <c r="T40" s="253"/>
    </row>
    <row r="41" spans="1:20" x14ac:dyDescent="0.2">
      <c r="A41" s="254"/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2"/>
      <c r="T41" s="253"/>
    </row>
    <row r="42" spans="1:20" x14ac:dyDescent="0.2">
      <c r="A42" s="254"/>
      <c r="B42" s="255"/>
      <c r="C42" s="255" t="s">
        <v>364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2"/>
      <c r="T42" s="253"/>
    </row>
    <row r="43" spans="1:20" x14ac:dyDescent="0.2">
      <c r="A43" s="254"/>
      <c r="B43" s="255"/>
      <c r="C43" s="255" t="s">
        <v>365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2"/>
      <c r="T43" s="253"/>
    </row>
    <row r="44" spans="1:20" x14ac:dyDescent="0.2">
      <c r="A44" s="254"/>
      <c r="B44" s="255"/>
      <c r="C44" s="255" t="s">
        <v>366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2"/>
      <c r="T44" s="253"/>
    </row>
    <row r="45" spans="1:20" x14ac:dyDescent="0.2">
      <c r="A45" s="254"/>
      <c r="B45" s="255"/>
      <c r="C45" s="255" t="s">
        <v>368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2"/>
      <c r="T45" s="253"/>
    </row>
  </sheetData>
  <sheetProtection algorithmName="SHA-512" hashValue="l2sdkU1YfHB8fSKu0b7z67O0/SFPh2EeC9kDlopkQwiWexTVZE/Tfk1dQGU2PUkrUyi+OAjJkyCqqCMgdmqb/A==" saltValue="LRBeyTCtrL9MYgibUyM0yg==" spinCount="100000" sheet="1" objects="1" scenarios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EC5E-C2F9-44F8-B165-EAA19720723A}">
  <dimension ref="A1:DA9"/>
  <sheetViews>
    <sheetView workbookViewId="0">
      <selection activeCell="N15" sqref="N15"/>
    </sheetView>
  </sheetViews>
  <sheetFormatPr defaultRowHeight="14.25" x14ac:dyDescent="0.2"/>
  <cols>
    <col min="1" max="2" width="9" style="99"/>
    <col min="3" max="3" width="46.5" style="99" customWidth="1"/>
    <col min="4" max="4" width="10.625" style="99" customWidth="1"/>
    <col min="5" max="5" width="33.125" style="99" customWidth="1"/>
    <col min="6" max="7" width="0" style="99" hidden="1" customWidth="1"/>
    <col min="8" max="8" width="10.625" style="99" customWidth="1"/>
    <col min="9" max="9" width="12.625" style="99" customWidth="1"/>
    <col min="10" max="10" width="10.125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59.25" customHeight="1" x14ac:dyDescent="0.2">
      <c r="A2" s="219" t="s">
        <v>275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ht="30" hidden="1" customHeight="1" x14ac:dyDescent="0.25">
      <c r="A3" s="222"/>
      <c r="B3" s="223"/>
      <c r="C3" s="224" t="s">
        <v>122</v>
      </c>
      <c r="D3" s="224"/>
      <c r="E3" s="225"/>
      <c r="F3" s="226"/>
      <c r="G3" s="226"/>
      <c r="H3" s="226"/>
      <c r="I3" s="226"/>
      <c r="J3" s="226"/>
      <c r="K3" s="226"/>
      <c r="L3" s="226"/>
      <c r="M3" s="226"/>
      <c r="N3" s="226"/>
      <c r="O3" s="227"/>
      <c r="P3" s="97"/>
      <c r="Q3" s="97"/>
      <c r="R3" s="98"/>
    </row>
    <row r="4" spans="1:105" s="108" customFormat="1" ht="59.25" hidden="1" customHeight="1" x14ac:dyDescent="0.2">
      <c r="A4" s="219" t="s">
        <v>140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1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26.25" customHeight="1" x14ac:dyDescent="0.2">
      <c r="A5" s="156" t="s">
        <v>155</v>
      </c>
      <c r="B5" s="151"/>
      <c r="C5" s="151"/>
      <c r="D5" s="151"/>
      <c r="E5" s="151"/>
      <c r="F5" s="151"/>
      <c r="G5" s="151"/>
      <c r="H5" s="152"/>
      <c r="I5" s="149" t="s">
        <v>156</v>
      </c>
      <c r="J5" s="149"/>
      <c r="K5" s="149"/>
      <c r="L5" s="149"/>
      <c r="M5" s="149"/>
      <c r="N5" s="149"/>
      <c r="O5" s="150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78.75" x14ac:dyDescent="0.2">
      <c r="A6" s="64" t="s">
        <v>0</v>
      </c>
      <c r="B6" s="1" t="s">
        <v>150</v>
      </c>
      <c r="C6" s="1" t="s">
        <v>151</v>
      </c>
      <c r="D6" s="1" t="s">
        <v>153</v>
      </c>
      <c r="E6" s="1" t="s">
        <v>1</v>
      </c>
      <c r="F6" s="1" t="s">
        <v>2</v>
      </c>
      <c r="G6" s="1" t="s">
        <v>3</v>
      </c>
      <c r="H6" s="5" t="s">
        <v>152</v>
      </c>
      <c r="I6" s="103" t="s">
        <v>160</v>
      </c>
      <c r="J6" s="102" t="s">
        <v>154</v>
      </c>
      <c r="K6" s="104" t="s">
        <v>88</v>
      </c>
      <c r="L6" s="104" t="s">
        <v>89</v>
      </c>
      <c r="M6" s="105" t="s">
        <v>90</v>
      </c>
      <c r="N6" s="105" t="s">
        <v>91</v>
      </c>
      <c r="O6" s="106" t="s">
        <v>92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66" t="s">
        <v>395</v>
      </c>
      <c r="B7" s="38">
        <v>18530</v>
      </c>
      <c r="C7" s="13" t="s">
        <v>421</v>
      </c>
      <c r="D7" s="12" t="s">
        <v>45</v>
      </c>
      <c r="E7" s="12" t="s">
        <v>273</v>
      </c>
      <c r="F7" s="12" t="s">
        <v>44</v>
      </c>
      <c r="G7" s="12">
        <v>1</v>
      </c>
      <c r="H7" s="39">
        <v>45</v>
      </c>
      <c r="I7" s="201"/>
      <c r="J7" s="180"/>
      <c r="K7" s="15"/>
      <c r="L7" s="15"/>
      <c r="M7" s="239">
        <f>K7/100*L7+K7</f>
        <v>0</v>
      </c>
      <c r="N7" s="240">
        <f>K7*H7</f>
        <v>0</v>
      </c>
      <c r="O7" s="241">
        <f>M7*H7</f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.75" thickBot="1" x14ac:dyDescent="0.25">
      <c r="A8" s="81" t="s">
        <v>396</v>
      </c>
      <c r="B8" s="55">
        <v>18531</v>
      </c>
      <c r="C8" s="22" t="s">
        <v>422</v>
      </c>
      <c r="D8" s="23" t="s">
        <v>45</v>
      </c>
      <c r="E8" s="23" t="s">
        <v>274</v>
      </c>
      <c r="F8" s="23" t="s">
        <v>44</v>
      </c>
      <c r="G8" s="23">
        <v>1</v>
      </c>
      <c r="H8" s="49">
        <v>40</v>
      </c>
      <c r="I8" s="202"/>
      <c r="J8" s="185"/>
      <c r="K8" s="25"/>
      <c r="L8" s="25"/>
      <c r="M8" s="242">
        <f>K8/100*L8+K8</f>
        <v>0</v>
      </c>
      <c r="N8" s="243">
        <f>K8*H8</f>
        <v>0</v>
      </c>
      <c r="O8" s="244">
        <f>M8*H8</f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ht="15.75" thickBot="1" x14ac:dyDescent="0.3">
      <c r="A9" s="258"/>
      <c r="B9" s="259"/>
      <c r="C9" s="259"/>
      <c r="D9" s="259"/>
      <c r="E9" s="259"/>
      <c r="F9" s="259"/>
      <c r="G9" s="259"/>
      <c r="H9" s="260"/>
      <c r="I9" s="257"/>
      <c r="J9" s="256"/>
      <c r="K9" s="256"/>
      <c r="L9" s="256"/>
      <c r="M9" s="256"/>
      <c r="N9" s="190">
        <f>SUM(N7:N8)</f>
        <v>0</v>
      </c>
      <c r="O9" s="191">
        <f>SUM(O7:O8)</f>
        <v>0</v>
      </c>
    </row>
  </sheetData>
  <sheetProtection algorithmName="SHA-512" hashValue="68uYzaBvObUgVuPWZkK09cwOCyhfwYSO6wmgUY5sIHHbk+iTZa3BN4CW7lC1Ac+ywN/RQOg89I4bad3emWNODA==" saltValue="9W/mhwnePWpGg63BxDk+pA==" spinCount="100000" sheet="1" objects="1" scenarios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9951-2554-4305-9042-870D8F2EA344}">
  <dimension ref="A1:DA27"/>
  <sheetViews>
    <sheetView workbookViewId="0">
      <selection activeCell="M23" sqref="M23"/>
    </sheetView>
  </sheetViews>
  <sheetFormatPr defaultRowHeight="14.25" x14ac:dyDescent="0.2"/>
  <cols>
    <col min="1" max="1" width="9" style="99"/>
    <col min="2" max="2" width="9" style="138"/>
    <col min="3" max="3" width="28.25" style="99" customWidth="1"/>
    <col min="4" max="4" width="10.625" style="99" customWidth="1"/>
    <col min="5" max="5" width="33.125" style="99" customWidth="1"/>
    <col min="6" max="7" width="0" style="99" hidden="1" customWidth="1"/>
    <col min="8" max="8" width="10.625" style="99" customWidth="1"/>
    <col min="9" max="9" width="12.625" style="99" customWidth="1"/>
    <col min="10" max="10" width="10.125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59.25" customHeight="1" x14ac:dyDescent="0.2">
      <c r="A2" s="219" t="s">
        <v>276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ht="30" hidden="1" customHeight="1" x14ac:dyDescent="0.25">
      <c r="A3" s="222"/>
      <c r="B3" s="223"/>
      <c r="C3" s="224" t="s">
        <v>122</v>
      </c>
      <c r="D3" s="224"/>
      <c r="E3" s="225"/>
      <c r="F3" s="226"/>
      <c r="G3" s="226"/>
      <c r="H3" s="226"/>
      <c r="I3" s="226"/>
      <c r="J3" s="226"/>
      <c r="K3" s="226"/>
      <c r="L3" s="226"/>
      <c r="M3" s="226"/>
      <c r="N3" s="226"/>
      <c r="O3" s="227"/>
      <c r="P3" s="97"/>
      <c r="Q3" s="97"/>
      <c r="R3" s="98"/>
    </row>
    <row r="4" spans="1:105" s="108" customFormat="1" ht="59.25" hidden="1" customHeight="1" x14ac:dyDescent="0.2">
      <c r="A4" s="219" t="s">
        <v>140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1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26.25" customHeight="1" x14ac:dyDescent="0.2">
      <c r="A5" s="156" t="s">
        <v>155</v>
      </c>
      <c r="B5" s="151"/>
      <c r="C5" s="151"/>
      <c r="D5" s="151"/>
      <c r="E5" s="151"/>
      <c r="F5" s="151"/>
      <c r="G5" s="151"/>
      <c r="H5" s="152"/>
      <c r="I5" s="149" t="s">
        <v>156</v>
      </c>
      <c r="J5" s="149"/>
      <c r="K5" s="149"/>
      <c r="L5" s="149"/>
      <c r="M5" s="149"/>
      <c r="N5" s="149"/>
      <c r="O5" s="150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78.75" x14ac:dyDescent="0.2">
      <c r="A6" s="64" t="s">
        <v>0</v>
      </c>
      <c r="B6" s="1" t="s">
        <v>150</v>
      </c>
      <c r="C6" s="1" t="s">
        <v>151</v>
      </c>
      <c r="D6" s="1" t="s">
        <v>153</v>
      </c>
      <c r="E6" s="1" t="s">
        <v>1</v>
      </c>
      <c r="F6" s="1" t="s">
        <v>2</v>
      </c>
      <c r="G6" s="1" t="s">
        <v>3</v>
      </c>
      <c r="H6" s="5" t="s">
        <v>152</v>
      </c>
      <c r="I6" s="103" t="s">
        <v>160</v>
      </c>
      <c r="J6" s="102" t="s">
        <v>154</v>
      </c>
      <c r="K6" s="104" t="s">
        <v>88</v>
      </c>
      <c r="L6" s="104" t="s">
        <v>89</v>
      </c>
      <c r="M6" s="105" t="s">
        <v>90</v>
      </c>
      <c r="N6" s="105" t="s">
        <v>91</v>
      </c>
      <c r="O6" s="106" t="s">
        <v>92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5">
      <c r="A7" s="66">
        <v>1</v>
      </c>
      <c r="B7" s="38">
        <v>18000</v>
      </c>
      <c r="C7" s="264" t="s">
        <v>278</v>
      </c>
      <c r="D7" s="12" t="s">
        <v>45</v>
      </c>
      <c r="E7" s="12" t="s">
        <v>290</v>
      </c>
      <c r="F7" s="12">
        <v>1</v>
      </c>
      <c r="G7" s="12" t="s">
        <v>45</v>
      </c>
      <c r="H7" s="39">
        <v>1</v>
      </c>
      <c r="I7" s="201"/>
      <c r="J7" s="180"/>
      <c r="K7" s="15"/>
      <c r="L7" s="15"/>
      <c r="M7" s="118">
        <f>K7/100*L7+K7</f>
        <v>0</v>
      </c>
      <c r="N7" s="119">
        <f>K7*H7</f>
        <v>0</v>
      </c>
      <c r="O7" s="120">
        <f>M7*H7</f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5">
      <c r="A8" s="66">
        <v>2</v>
      </c>
      <c r="B8" s="38">
        <v>18354</v>
      </c>
      <c r="C8" s="264" t="s">
        <v>279</v>
      </c>
      <c r="D8" s="12" t="s">
        <v>45</v>
      </c>
      <c r="E8" s="12" t="s">
        <v>290</v>
      </c>
      <c r="F8" s="12">
        <v>1</v>
      </c>
      <c r="G8" s="12" t="s">
        <v>45</v>
      </c>
      <c r="H8" s="39">
        <v>1</v>
      </c>
      <c r="I8" s="201"/>
      <c r="J8" s="180"/>
      <c r="K8" s="15"/>
      <c r="L8" s="15"/>
      <c r="M8" s="118">
        <f>K8/100*L8+K8</f>
        <v>0</v>
      </c>
      <c r="N8" s="119">
        <f>K8*H8</f>
        <v>0</v>
      </c>
      <c r="O8" s="120">
        <f>M8*H8</f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5">
      <c r="A9" s="66">
        <v>3</v>
      </c>
      <c r="B9" s="38">
        <v>18260</v>
      </c>
      <c r="C9" s="264" t="s">
        <v>280</v>
      </c>
      <c r="D9" s="12" t="s">
        <v>45</v>
      </c>
      <c r="E9" s="12" t="s">
        <v>293</v>
      </c>
      <c r="F9" s="12">
        <v>1</v>
      </c>
      <c r="G9" s="12" t="s">
        <v>45</v>
      </c>
      <c r="H9" s="39">
        <v>1</v>
      </c>
      <c r="I9" s="201"/>
      <c r="J9" s="180"/>
      <c r="K9" s="15"/>
      <c r="L9" s="15"/>
      <c r="M9" s="118">
        <f>K9/100*L9+K9</f>
        <v>0</v>
      </c>
      <c r="N9" s="119">
        <f>K9*H9</f>
        <v>0</v>
      </c>
      <c r="O9" s="120">
        <f>M9*H9</f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5">
      <c r="A10" s="66">
        <v>4</v>
      </c>
      <c r="B10" s="38">
        <v>18228</v>
      </c>
      <c r="C10" s="264" t="s">
        <v>281</v>
      </c>
      <c r="D10" s="12" t="s">
        <v>45</v>
      </c>
      <c r="E10" s="12" t="s">
        <v>291</v>
      </c>
      <c r="F10" s="12">
        <v>1</v>
      </c>
      <c r="G10" s="12" t="s">
        <v>45</v>
      </c>
      <c r="H10" s="39">
        <v>1</v>
      </c>
      <c r="I10" s="201"/>
      <c r="J10" s="180"/>
      <c r="K10" s="15"/>
      <c r="L10" s="15"/>
      <c r="M10" s="118">
        <f>K10/100*L10+K10</f>
        <v>0</v>
      </c>
      <c r="N10" s="119">
        <f>K10*H10</f>
        <v>0</v>
      </c>
      <c r="O10" s="120">
        <f>M10*H10</f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s="108" customFormat="1" ht="15" x14ac:dyDescent="0.25">
      <c r="A11" s="66">
        <v>5</v>
      </c>
      <c r="B11" s="38">
        <v>18602</v>
      </c>
      <c r="C11" s="264" t="s">
        <v>282</v>
      </c>
      <c r="D11" s="12" t="s">
        <v>45</v>
      </c>
      <c r="E11" s="12" t="s">
        <v>295</v>
      </c>
      <c r="F11" s="12">
        <v>1</v>
      </c>
      <c r="G11" s="12" t="s">
        <v>45</v>
      </c>
      <c r="H11" s="39">
        <v>1</v>
      </c>
      <c r="I11" s="201"/>
      <c r="J11" s="180"/>
      <c r="K11" s="15"/>
      <c r="L11" s="15"/>
      <c r="M11" s="118">
        <f t="shared" ref="M11:M13" si="0">K11/100*L11+K11</f>
        <v>0</v>
      </c>
      <c r="N11" s="119">
        <f t="shared" ref="N11:N13" si="1">K11*H11</f>
        <v>0</v>
      </c>
      <c r="O11" s="120">
        <f t="shared" ref="O11:O13" si="2">M11*H11</f>
        <v>0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</row>
    <row r="12" spans="1:105" ht="15" x14ac:dyDescent="0.25">
      <c r="A12" s="66">
        <v>6</v>
      </c>
      <c r="B12" s="96">
        <v>18243</v>
      </c>
      <c r="C12" s="264" t="s">
        <v>283</v>
      </c>
      <c r="D12" s="12" t="s">
        <v>45</v>
      </c>
      <c r="E12" s="193" t="s">
        <v>294</v>
      </c>
      <c r="F12" s="12">
        <v>1</v>
      </c>
      <c r="G12" s="12" t="s">
        <v>45</v>
      </c>
      <c r="H12" s="39">
        <v>1</v>
      </c>
      <c r="I12" s="232"/>
      <c r="J12" s="183"/>
      <c r="K12" s="15"/>
      <c r="L12" s="15"/>
      <c r="M12" s="118">
        <f t="shared" si="0"/>
        <v>0</v>
      </c>
      <c r="N12" s="119">
        <f t="shared" si="1"/>
        <v>0</v>
      </c>
      <c r="O12" s="120">
        <f t="shared" si="2"/>
        <v>0</v>
      </c>
    </row>
    <row r="13" spans="1:105" ht="15.75" thickBot="1" x14ac:dyDescent="0.3">
      <c r="A13" s="81">
        <v>7</v>
      </c>
      <c r="B13" s="237">
        <v>18043</v>
      </c>
      <c r="C13" s="265" t="s">
        <v>284</v>
      </c>
      <c r="D13" s="23" t="s">
        <v>45</v>
      </c>
      <c r="E13" s="23" t="s">
        <v>292</v>
      </c>
      <c r="F13" s="23">
        <v>1</v>
      </c>
      <c r="G13" s="23" t="s">
        <v>45</v>
      </c>
      <c r="H13" s="49">
        <v>1</v>
      </c>
      <c r="I13" s="210"/>
      <c r="J13" s="184"/>
      <c r="K13" s="25"/>
      <c r="L13" s="25"/>
      <c r="M13" s="130">
        <f t="shared" si="0"/>
        <v>0</v>
      </c>
      <c r="N13" s="131">
        <f t="shared" si="1"/>
        <v>0</v>
      </c>
      <c r="O13" s="132">
        <f t="shared" si="2"/>
        <v>0</v>
      </c>
    </row>
    <row r="14" spans="1:105" ht="15.75" thickBot="1" x14ac:dyDescent="0.3">
      <c r="A14" s="258"/>
      <c r="B14" s="266"/>
      <c r="C14" s="267"/>
      <c r="D14" s="69"/>
      <c r="E14" s="69"/>
      <c r="F14" s="69"/>
      <c r="G14" s="69"/>
      <c r="H14" s="91"/>
      <c r="I14" s="257"/>
      <c r="J14" s="256"/>
      <c r="K14" s="92"/>
      <c r="L14" s="92"/>
      <c r="M14" s="261"/>
      <c r="N14" s="136">
        <f>SUM(N7:N13)</f>
        <v>0</v>
      </c>
      <c r="O14" s="137">
        <f>SUM(O7:O13)</f>
        <v>0</v>
      </c>
    </row>
    <row r="15" spans="1:105" ht="15" x14ac:dyDescent="0.2">
      <c r="A15" s="213"/>
      <c r="B15" s="205"/>
      <c r="C15" s="262"/>
      <c r="D15" s="248"/>
      <c r="E15" s="248"/>
      <c r="F15" s="248"/>
      <c r="G15" s="248"/>
      <c r="H15" s="248"/>
      <c r="I15" s="213"/>
      <c r="J15" s="213"/>
      <c r="K15" s="50"/>
      <c r="L15" s="50"/>
      <c r="M15" s="249"/>
      <c r="N15" s="250"/>
      <c r="O15" s="251"/>
    </row>
    <row r="17" spans="1:12" x14ac:dyDescent="0.2">
      <c r="A17" s="255" t="s">
        <v>277</v>
      </c>
      <c r="B17" s="268"/>
      <c r="C17" s="255"/>
      <c r="D17" s="255"/>
      <c r="E17" s="255"/>
      <c r="F17" s="255"/>
      <c r="G17" s="255"/>
      <c r="H17" s="255"/>
      <c r="I17" s="255"/>
      <c r="J17" s="252"/>
      <c r="K17" s="252"/>
      <c r="L17" s="252"/>
    </row>
    <row r="18" spans="1:12" x14ac:dyDescent="0.2">
      <c r="A18" s="255"/>
      <c r="B18" s="268"/>
      <c r="C18" s="255"/>
      <c r="D18" s="255"/>
      <c r="E18" s="255"/>
      <c r="F18" s="255"/>
      <c r="G18" s="255"/>
      <c r="H18" s="255"/>
      <c r="I18" s="255"/>
      <c r="J18" s="252"/>
      <c r="K18" s="252"/>
      <c r="L18" s="252"/>
    </row>
    <row r="19" spans="1:12" x14ac:dyDescent="0.2">
      <c r="A19" s="255" t="s">
        <v>285</v>
      </c>
      <c r="B19" s="268"/>
      <c r="C19" s="255"/>
      <c r="D19" s="255"/>
      <c r="E19" s="255"/>
      <c r="F19" s="255"/>
      <c r="G19" s="255"/>
      <c r="H19" s="255"/>
      <c r="I19" s="255"/>
      <c r="J19" s="252"/>
      <c r="K19" s="252"/>
      <c r="L19" s="252"/>
    </row>
    <row r="20" spans="1:12" x14ac:dyDescent="0.2">
      <c r="A20" s="255" t="s">
        <v>286</v>
      </c>
      <c r="B20" s="268"/>
      <c r="C20" s="255"/>
      <c r="D20" s="255"/>
      <c r="E20" s="255"/>
      <c r="F20" s="255"/>
      <c r="G20" s="255"/>
      <c r="H20" s="255"/>
      <c r="I20" s="255"/>
      <c r="J20" s="252"/>
      <c r="K20" s="252"/>
      <c r="L20" s="252"/>
    </row>
    <row r="21" spans="1:12" x14ac:dyDescent="0.2">
      <c r="A21" s="255" t="s">
        <v>287</v>
      </c>
      <c r="B21" s="268"/>
      <c r="C21" s="255"/>
      <c r="D21" s="255"/>
      <c r="E21" s="255"/>
      <c r="F21" s="255"/>
      <c r="G21" s="255"/>
      <c r="H21" s="255"/>
      <c r="I21" s="255"/>
      <c r="J21" s="252"/>
      <c r="K21" s="252"/>
      <c r="L21" s="252"/>
    </row>
    <row r="22" spans="1:12" x14ac:dyDescent="0.2">
      <c r="A22" s="255" t="s">
        <v>288</v>
      </c>
      <c r="B22" s="268"/>
      <c r="C22" s="255"/>
      <c r="D22" s="255"/>
      <c r="E22" s="255"/>
      <c r="F22" s="255"/>
      <c r="G22" s="255"/>
      <c r="H22" s="255"/>
      <c r="I22" s="255"/>
      <c r="J22" s="252"/>
      <c r="K22" s="252"/>
      <c r="L22" s="252"/>
    </row>
    <row r="23" spans="1:12" x14ac:dyDescent="0.2">
      <c r="A23" s="255" t="s">
        <v>289</v>
      </c>
      <c r="B23" s="268"/>
      <c r="C23" s="255"/>
      <c r="D23" s="255"/>
      <c r="E23" s="255"/>
      <c r="F23" s="255"/>
      <c r="G23" s="255"/>
      <c r="H23" s="255"/>
      <c r="I23" s="255"/>
      <c r="J23" s="252"/>
      <c r="K23" s="252"/>
      <c r="L23" s="252"/>
    </row>
    <row r="24" spans="1:12" x14ac:dyDescent="0.2">
      <c r="A24" s="255" t="s">
        <v>359</v>
      </c>
      <c r="B24" s="268"/>
      <c r="C24" s="255"/>
      <c r="D24" s="255"/>
      <c r="E24" s="255"/>
      <c r="F24" s="255"/>
      <c r="G24" s="255"/>
      <c r="H24" s="255"/>
      <c r="I24" s="255"/>
      <c r="J24" s="252"/>
      <c r="K24" s="252"/>
      <c r="L24" s="252"/>
    </row>
    <row r="25" spans="1:12" x14ac:dyDescent="0.2">
      <c r="A25" s="255"/>
      <c r="B25" s="268"/>
      <c r="C25" s="255"/>
      <c r="D25" s="255"/>
      <c r="E25" s="255"/>
      <c r="F25" s="255"/>
      <c r="G25" s="255"/>
      <c r="H25" s="255"/>
      <c r="I25" s="255"/>
      <c r="J25" s="252"/>
      <c r="K25" s="252"/>
      <c r="L25" s="252"/>
    </row>
    <row r="26" spans="1:12" x14ac:dyDescent="0.2">
      <c r="A26" s="255" t="s">
        <v>400</v>
      </c>
      <c r="B26" s="268"/>
      <c r="C26" s="255"/>
      <c r="D26" s="255"/>
      <c r="E26" s="255"/>
      <c r="F26" s="255"/>
      <c r="G26" s="255"/>
      <c r="H26" s="255"/>
      <c r="I26" s="255"/>
      <c r="J26" s="252"/>
      <c r="K26" s="252"/>
      <c r="L26" s="252"/>
    </row>
    <row r="27" spans="1:12" x14ac:dyDescent="0.2">
      <c r="A27" s="255" t="s">
        <v>399</v>
      </c>
      <c r="B27" s="268"/>
      <c r="C27" s="255"/>
      <c r="D27" s="255"/>
      <c r="E27" s="255"/>
      <c r="F27" s="255"/>
      <c r="G27" s="255"/>
      <c r="H27" s="255"/>
      <c r="I27" s="255"/>
      <c r="J27" s="252"/>
      <c r="K27" s="252"/>
      <c r="L27" s="252"/>
    </row>
  </sheetData>
  <sheetProtection algorithmName="SHA-512" hashValue="cOsjqoG1ZmokqzWYwj59ML5K0s27GPG196u+LRIexrk37wlom3hUomdISizRJhbZB4f2mBWBF27jqzHclaTrbQ==" saltValue="U+nlbAvTrP+0oBA/nvQptQ==" spinCount="100000" sheet="1" objects="1" scenarios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452E-2369-4856-94FC-08E27AA14BBF}">
  <dimension ref="A1:DA53"/>
  <sheetViews>
    <sheetView tabSelected="1" workbookViewId="0">
      <selection activeCell="C39" sqref="C39"/>
    </sheetView>
  </sheetViews>
  <sheetFormatPr defaultRowHeight="14.25" x14ac:dyDescent="0.2"/>
  <cols>
    <col min="1" max="1" width="9" style="99"/>
    <col min="2" max="2" width="9" style="273"/>
    <col min="3" max="3" width="66" style="99" customWidth="1"/>
    <col min="4" max="4" width="10.75" style="138" customWidth="1"/>
    <col min="5" max="5" width="28.5" style="99" customWidth="1"/>
    <col min="6" max="7" width="0" style="99" hidden="1" customWidth="1"/>
    <col min="8" max="8" width="10.25" style="99" customWidth="1"/>
    <col min="9" max="9" width="12.5" style="99" customWidth="1"/>
    <col min="10" max="10" width="10" style="99" customWidth="1"/>
    <col min="11" max="16384" width="9" style="99"/>
  </cols>
  <sheetData>
    <row r="1" spans="1:105" ht="30" customHeight="1" x14ac:dyDescent="0.25">
      <c r="A1" s="171" t="s">
        <v>122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97"/>
      <c r="Q1" s="97"/>
      <c r="R1" s="98"/>
    </row>
    <row r="2" spans="1:105" s="108" customFormat="1" ht="60" customHeight="1" x14ac:dyDescent="0.2">
      <c r="A2" s="174" t="s">
        <v>369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6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</row>
    <row r="3" spans="1:105" s="108" customFormat="1" ht="31.5" customHeight="1" x14ac:dyDescent="0.2">
      <c r="A3" s="156" t="s">
        <v>155</v>
      </c>
      <c r="B3" s="151"/>
      <c r="C3" s="151"/>
      <c r="D3" s="151"/>
      <c r="E3" s="151"/>
      <c r="F3" s="151"/>
      <c r="G3" s="151"/>
      <c r="H3" s="152"/>
      <c r="I3" s="149" t="s">
        <v>156</v>
      </c>
      <c r="J3" s="149"/>
      <c r="K3" s="149"/>
      <c r="L3" s="149"/>
      <c r="M3" s="149"/>
      <c r="N3" s="149"/>
      <c r="O3" s="150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</row>
    <row r="4" spans="1:105" s="108" customFormat="1" ht="78.75" x14ac:dyDescent="0.2">
      <c r="A4" s="64" t="s">
        <v>0</v>
      </c>
      <c r="B4" s="62" t="s">
        <v>150</v>
      </c>
      <c r="C4" s="1" t="s">
        <v>151</v>
      </c>
      <c r="D4" s="1" t="s">
        <v>153</v>
      </c>
      <c r="E4" s="1" t="s">
        <v>1</v>
      </c>
      <c r="F4" s="1" t="s">
        <v>2</v>
      </c>
      <c r="G4" s="1" t="s">
        <v>3</v>
      </c>
      <c r="H4" s="5" t="s">
        <v>152</v>
      </c>
      <c r="I4" s="103" t="s">
        <v>157</v>
      </c>
      <c r="J4" s="102" t="s">
        <v>236</v>
      </c>
      <c r="K4" s="104" t="s">
        <v>88</v>
      </c>
      <c r="L4" s="104" t="s">
        <v>89</v>
      </c>
      <c r="M4" s="105" t="s">
        <v>90</v>
      </c>
      <c r="N4" s="105" t="s">
        <v>91</v>
      </c>
      <c r="O4" s="106" t="s">
        <v>92</v>
      </c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</row>
    <row r="5" spans="1:105" s="108" customFormat="1" ht="15" x14ac:dyDescent="0.2">
      <c r="A5" s="84">
        <v>1</v>
      </c>
      <c r="B5" s="42">
        <v>18537</v>
      </c>
      <c r="C5" s="36" t="s">
        <v>307</v>
      </c>
      <c r="D5" s="26" t="s">
        <v>45</v>
      </c>
      <c r="E5" s="26" t="s">
        <v>296</v>
      </c>
      <c r="F5" s="26">
        <v>1</v>
      </c>
      <c r="G5" s="26" t="s">
        <v>44</v>
      </c>
      <c r="H5" s="52">
        <v>30</v>
      </c>
      <c r="I5" s="217"/>
      <c r="J5" s="169"/>
      <c r="K5" s="27"/>
      <c r="L5" s="27"/>
      <c r="M5" s="118">
        <f t="shared" ref="M5:M22" si="0">K5/100*L5+K5</f>
        <v>0</v>
      </c>
      <c r="N5" s="119">
        <f t="shared" ref="N5:N22" si="1">K5*H5</f>
        <v>0</v>
      </c>
      <c r="O5" s="120">
        <f t="shared" ref="O5:O22" si="2">M5*H5</f>
        <v>0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</row>
    <row r="6" spans="1:105" s="108" customFormat="1" ht="15" x14ac:dyDescent="0.2">
      <c r="A6" s="84">
        <v>2</v>
      </c>
      <c r="B6" s="42">
        <v>18538</v>
      </c>
      <c r="C6" s="36" t="s">
        <v>308</v>
      </c>
      <c r="D6" s="26" t="s">
        <v>45</v>
      </c>
      <c r="E6" s="26" t="s">
        <v>297</v>
      </c>
      <c r="F6" s="26">
        <v>1</v>
      </c>
      <c r="G6" s="26" t="s">
        <v>44</v>
      </c>
      <c r="H6" s="52">
        <v>5</v>
      </c>
      <c r="I6" s="217"/>
      <c r="J6" s="169"/>
      <c r="K6" s="27"/>
      <c r="L6" s="27"/>
      <c r="M6" s="118">
        <f t="shared" si="0"/>
        <v>0</v>
      </c>
      <c r="N6" s="119">
        <f t="shared" si="1"/>
        <v>0</v>
      </c>
      <c r="O6" s="120">
        <f t="shared" si="2"/>
        <v>0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</row>
    <row r="7" spans="1:105" s="108" customFormat="1" ht="15" x14ac:dyDescent="0.2">
      <c r="A7" s="84">
        <v>3</v>
      </c>
      <c r="B7" s="42">
        <v>18533</v>
      </c>
      <c r="C7" s="36" t="s">
        <v>309</v>
      </c>
      <c r="D7" s="26" t="s">
        <v>45</v>
      </c>
      <c r="E7" s="26" t="s">
        <v>306</v>
      </c>
      <c r="F7" s="26">
        <v>1</v>
      </c>
      <c r="G7" s="26" t="s">
        <v>44</v>
      </c>
      <c r="H7" s="52">
        <v>45</v>
      </c>
      <c r="I7" s="217"/>
      <c r="J7" s="169"/>
      <c r="K7" s="27"/>
      <c r="L7" s="27"/>
      <c r="M7" s="118">
        <f t="shared" si="0"/>
        <v>0</v>
      </c>
      <c r="N7" s="119">
        <f t="shared" si="1"/>
        <v>0</v>
      </c>
      <c r="O7" s="120">
        <f t="shared" si="2"/>
        <v>0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</row>
    <row r="8" spans="1:105" s="108" customFormat="1" ht="15" x14ac:dyDescent="0.2">
      <c r="A8" s="84">
        <v>4</v>
      </c>
      <c r="B8" s="38">
        <v>18532</v>
      </c>
      <c r="C8" s="36" t="s">
        <v>310</v>
      </c>
      <c r="D8" s="26" t="s">
        <v>45</v>
      </c>
      <c r="E8" s="12" t="s">
        <v>298</v>
      </c>
      <c r="F8" s="12">
        <v>1</v>
      </c>
      <c r="G8" s="12" t="s">
        <v>44</v>
      </c>
      <c r="H8" s="39">
        <v>3</v>
      </c>
      <c r="I8" s="201"/>
      <c r="J8" s="180"/>
      <c r="K8" s="15"/>
      <c r="L8" s="15"/>
      <c r="M8" s="118">
        <f t="shared" si="0"/>
        <v>0</v>
      </c>
      <c r="N8" s="119">
        <f t="shared" si="1"/>
        <v>0</v>
      </c>
      <c r="O8" s="120">
        <f t="shared" si="2"/>
        <v>0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</row>
    <row r="9" spans="1:105" s="108" customFormat="1" ht="15" x14ac:dyDescent="0.2">
      <c r="A9" s="84">
        <v>5</v>
      </c>
      <c r="B9" s="38">
        <v>18540</v>
      </c>
      <c r="C9" s="43" t="s">
        <v>311</v>
      </c>
      <c r="D9" s="26" t="s">
        <v>45</v>
      </c>
      <c r="E9" s="21" t="s">
        <v>299</v>
      </c>
      <c r="F9" s="12">
        <v>1</v>
      </c>
      <c r="G9" s="12" t="s">
        <v>44</v>
      </c>
      <c r="H9" s="39">
        <v>5</v>
      </c>
      <c r="I9" s="201"/>
      <c r="J9" s="180"/>
      <c r="K9" s="15"/>
      <c r="L9" s="15"/>
      <c r="M9" s="118">
        <f t="shared" si="0"/>
        <v>0</v>
      </c>
      <c r="N9" s="119">
        <f t="shared" si="1"/>
        <v>0</v>
      </c>
      <c r="O9" s="120">
        <f t="shared" si="2"/>
        <v>0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</row>
    <row r="10" spans="1:105" s="108" customFormat="1" ht="15" x14ac:dyDescent="0.2">
      <c r="A10" s="84">
        <v>6</v>
      </c>
      <c r="B10" s="38">
        <v>649</v>
      </c>
      <c r="C10" s="36" t="s">
        <v>312</v>
      </c>
      <c r="D10" s="26" t="s">
        <v>44</v>
      </c>
      <c r="E10" s="12" t="s">
        <v>300</v>
      </c>
      <c r="F10" s="12">
        <v>1</v>
      </c>
      <c r="G10" s="12" t="s">
        <v>44</v>
      </c>
      <c r="H10" s="39">
        <v>20</v>
      </c>
      <c r="I10" s="201"/>
      <c r="J10" s="180"/>
      <c r="K10" s="15"/>
      <c r="L10" s="15"/>
      <c r="M10" s="118">
        <f t="shared" si="0"/>
        <v>0</v>
      </c>
      <c r="N10" s="119">
        <f t="shared" si="1"/>
        <v>0</v>
      </c>
      <c r="O10" s="120">
        <f t="shared" si="2"/>
        <v>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</row>
    <row r="11" spans="1:105" ht="15" x14ac:dyDescent="0.25">
      <c r="A11" s="84">
        <v>7</v>
      </c>
      <c r="B11" s="96">
        <v>18534</v>
      </c>
      <c r="C11" s="194" t="s">
        <v>313</v>
      </c>
      <c r="D11" s="193" t="s">
        <v>45</v>
      </c>
      <c r="E11" s="193" t="s">
        <v>301</v>
      </c>
      <c r="F11" s="12">
        <v>1</v>
      </c>
      <c r="G11" s="12" t="s">
        <v>44</v>
      </c>
      <c r="H11" s="236">
        <v>10</v>
      </c>
      <c r="I11" s="232"/>
      <c r="J11" s="183"/>
      <c r="K11" s="15"/>
      <c r="L11" s="15"/>
      <c r="M11" s="118">
        <f t="shared" si="0"/>
        <v>0</v>
      </c>
      <c r="N11" s="119">
        <f t="shared" si="1"/>
        <v>0</v>
      </c>
      <c r="O11" s="120">
        <f t="shared" si="2"/>
        <v>0</v>
      </c>
    </row>
    <row r="12" spans="1:105" ht="15" x14ac:dyDescent="0.25">
      <c r="A12" s="84">
        <v>8</v>
      </c>
      <c r="B12" s="96">
        <v>6032</v>
      </c>
      <c r="C12" s="194" t="s">
        <v>314</v>
      </c>
      <c r="D12" s="42" t="s">
        <v>45</v>
      </c>
      <c r="E12" s="193" t="s">
        <v>302</v>
      </c>
      <c r="F12" s="12">
        <v>1</v>
      </c>
      <c r="G12" s="12" t="s">
        <v>44</v>
      </c>
      <c r="H12" s="236">
        <v>40</v>
      </c>
      <c r="I12" s="232"/>
      <c r="J12" s="183"/>
      <c r="K12" s="15"/>
      <c r="L12" s="15"/>
      <c r="M12" s="118">
        <f t="shared" si="0"/>
        <v>0</v>
      </c>
      <c r="N12" s="119">
        <f t="shared" si="1"/>
        <v>0</v>
      </c>
      <c r="O12" s="120">
        <f t="shared" si="2"/>
        <v>0</v>
      </c>
    </row>
    <row r="13" spans="1:105" ht="15" x14ac:dyDescent="0.25">
      <c r="A13" s="84">
        <v>9</v>
      </c>
      <c r="B13" s="96">
        <v>6023</v>
      </c>
      <c r="C13" s="194" t="s">
        <v>315</v>
      </c>
      <c r="D13" s="42" t="s">
        <v>45</v>
      </c>
      <c r="E13" s="193" t="s">
        <v>301</v>
      </c>
      <c r="F13" s="12">
        <v>1</v>
      </c>
      <c r="G13" s="12" t="s">
        <v>44</v>
      </c>
      <c r="H13" s="236">
        <v>15</v>
      </c>
      <c r="I13" s="232"/>
      <c r="J13" s="183"/>
      <c r="K13" s="15"/>
      <c r="L13" s="15"/>
      <c r="M13" s="118">
        <f t="shared" si="0"/>
        <v>0</v>
      </c>
      <c r="N13" s="119">
        <f t="shared" si="1"/>
        <v>0</v>
      </c>
      <c r="O13" s="120">
        <f t="shared" si="2"/>
        <v>0</v>
      </c>
    </row>
    <row r="14" spans="1:105" ht="15" x14ac:dyDescent="0.25">
      <c r="A14" s="84">
        <v>10</v>
      </c>
      <c r="B14" s="96">
        <v>6109</v>
      </c>
      <c r="C14" s="194" t="s">
        <v>316</v>
      </c>
      <c r="D14" s="42" t="s">
        <v>45</v>
      </c>
      <c r="E14" s="193" t="s">
        <v>301</v>
      </c>
      <c r="F14" s="12">
        <v>1</v>
      </c>
      <c r="G14" s="12" t="s">
        <v>44</v>
      </c>
      <c r="H14" s="236">
        <v>3</v>
      </c>
      <c r="I14" s="232"/>
      <c r="J14" s="183"/>
      <c r="K14" s="15"/>
      <c r="L14" s="15"/>
      <c r="M14" s="118">
        <f t="shared" si="0"/>
        <v>0</v>
      </c>
      <c r="N14" s="119">
        <f t="shared" si="1"/>
        <v>0</v>
      </c>
      <c r="O14" s="120">
        <f t="shared" si="2"/>
        <v>0</v>
      </c>
    </row>
    <row r="15" spans="1:105" ht="15" x14ac:dyDescent="0.25">
      <c r="A15" s="84">
        <v>11</v>
      </c>
      <c r="B15" s="96">
        <v>6062</v>
      </c>
      <c r="C15" s="194" t="s">
        <v>317</v>
      </c>
      <c r="D15" s="42" t="s">
        <v>45</v>
      </c>
      <c r="E15" s="193" t="s">
        <v>301</v>
      </c>
      <c r="F15" s="12">
        <v>1</v>
      </c>
      <c r="G15" s="12" t="s">
        <v>44</v>
      </c>
      <c r="H15" s="236">
        <v>30</v>
      </c>
      <c r="I15" s="232"/>
      <c r="J15" s="183"/>
      <c r="K15" s="15"/>
      <c r="L15" s="15"/>
      <c r="M15" s="118">
        <f t="shared" si="0"/>
        <v>0</v>
      </c>
      <c r="N15" s="119">
        <f t="shared" si="1"/>
        <v>0</v>
      </c>
      <c r="O15" s="120">
        <f t="shared" si="2"/>
        <v>0</v>
      </c>
    </row>
    <row r="16" spans="1:105" ht="15" x14ac:dyDescent="0.25">
      <c r="A16" s="84">
        <v>12</v>
      </c>
      <c r="B16" s="96">
        <v>18535</v>
      </c>
      <c r="C16" s="194" t="s">
        <v>318</v>
      </c>
      <c r="D16" s="42" t="s">
        <v>45</v>
      </c>
      <c r="E16" s="193" t="s">
        <v>302</v>
      </c>
      <c r="F16" s="12">
        <v>1</v>
      </c>
      <c r="G16" s="12" t="s">
        <v>44</v>
      </c>
      <c r="H16" s="236">
        <v>3</v>
      </c>
      <c r="I16" s="232"/>
      <c r="J16" s="183"/>
      <c r="K16" s="15"/>
      <c r="L16" s="15"/>
      <c r="M16" s="118">
        <f t="shared" si="0"/>
        <v>0</v>
      </c>
      <c r="N16" s="119">
        <f t="shared" si="1"/>
        <v>0</v>
      </c>
      <c r="O16" s="120">
        <f t="shared" si="2"/>
        <v>0</v>
      </c>
    </row>
    <row r="17" spans="1:18" ht="15" x14ac:dyDescent="0.25">
      <c r="A17" s="84">
        <v>13</v>
      </c>
      <c r="B17" s="96">
        <v>1338</v>
      </c>
      <c r="C17" s="194" t="s">
        <v>319</v>
      </c>
      <c r="D17" s="42" t="s">
        <v>45</v>
      </c>
      <c r="E17" s="193" t="s">
        <v>303</v>
      </c>
      <c r="F17" s="12">
        <v>1</v>
      </c>
      <c r="G17" s="12" t="s">
        <v>44</v>
      </c>
      <c r="H17" s="236">
        <v>20</v>
      </c>
      <c r="I17" s="232"/>
      <c r="J17" s="183"/>
      <c r="K17" s="15"/>
      <c r="L17" s="15"/>
      <c r="M17" s="118">
        <f t="shared" si="0"/>
        <v>0</v>
      </c>
      <c r="N17" s="119">
        <f t="shared" si="1"/>
        <v>0</v>
      </c>
      <c r="O17" s="120">
        <f t="shared" si="2"/>
        <v>0</v>
      </c>
    </row>
    <row r="18" spans="1:18" ht="15" x14ac:dyDescent="0.25">
      <c r="A18" s="84">
        <v>14</v>
      </c>
      <c r="B18" s="96">
        <v>13074</v>
      </c>
      <c r="C18" s="194" t="s">
        <v>319</v>
      </c>
      <c r="D18" s="42" t="s">
        <v>45</v>
      </c>
      <c r="E18" s="193" t="s">
        <v>304</v>
      </c>
      <c r="F18" s="12">
        <v>1</v>
      </c>
      <c r="G18" s="12" t="s">
        <v>44</v>
      </c>
      <c r="H18" s="236">
        <v>20</v>
      </c>
      <c r="I18" s="232"/>
      <c r="J18" s="183"/>
      <c r="K18" s="15"/>
      <c r="L18" s="15"/>
      <c r="M18" s="118">
        <f t="shared" si="0"/>
        <v>0</v>
      </c>
      <c r="N18" s="119">
        <f t="shared" si="1"/>
        <v>0</v>
      </c>
      <c r="O18" s="120">
        <f t="shared" si="2"/>
        <v>0</v>
      </c>
    </row>
    <row r="19" spans="1:18" ht="15" x14ac:dyDescent="0.25">
      <c r="A19" s="84">
        <v>15</v>
      </c>
      <c r="B19" s="96">
        <v>18536</v>
      </c>
      <c r="C19" s="194" t="s">
        <v>320</v>
      </c>
      <c r="D19" s="42" t="s">
        <v>45</v>
      </c>
      <c r="E19" s="193" t="s">
        <v>301</v>
      </c>
      <c r="F19" s="12">
        <v>1</v>
      </c>
      <c r="G19" s="12" t="s">
        <v>44</v>
      </c>
      <c r="H19" s="236">
        <v>3</v>
      </c>
      <c r="I19" s="232"/>
      <c r="J19" s="183"/>
      <c r="K19" s="15"/>
      <c r="L19" s="15"/>
      <c r="M19" s="118">
        <f t="shared" si="0"/>
        <v>0</v>
      </c>
      <c r="N19" s="119">
        <f t="shared" si="1"/>
        <v>0</v>
      </c>
      <c r="O19" s="120">
        <f t="shared" si="2"/>
        <v>0</v>
      </c>
    </row>
    <row r="20" spans="1:18" ht="15" x14ac:dyDescent="0.25">
      <c r="A20" s="84">
        <v>16</v>
      </c>
      <c r="B20" s="96">
        <v>6070</v>
      </c>
      <c r="C20" s="194" t="s">
        <v>321</v>
      </c>
      <c r="D20" s="42" t="s">
        <v>45</v>
      </c>
      <c r="E20" s="193" t="s">
        <v>301</v>
      </c>
      <c r="F20" s="12">
        <v>1</v>
      </c>
      <c r="G20" s="12" t="s">
        <v>44</v>
      </c>
      <c r="H20" s="236">
        <v>30</v>
      </c>
      <c r="I20" s="232"/>
      <c r="J20" s="183"/>
      <c r="K20" s="15"/>
      <c r="L20" s="15"/>
      <c r="M20" s="118">
        <f t="shared" si="0"/>
        <v>0</v>
      </c>
      <c r="N20" s="119">
        <f t="shared" si="1"/>
        <v>0</v>
      </c>
      <c r="O20" s="120">
        <f t="shared" si="2"/>
        <v>0</v>
      </c>
    </row>
    <row r="21" spans="1:18" ht="15" x14ac:dyDescent="0.25">
      <c r="A21" s="84">
        <v>17</v>
      </c>
      <c r="B21" s="96">
        <v>18378</v>
      </c>
      <c r="C21" s="194" t="s">
        <v>419</v>
      </c>
      <c r="D21" s="42" t="s">
        <v>45</v>
      </c>
      <c r="E21" s="193" t="s">
        <v>301</v>
      </c>
      <c r="F21" s="12">
        <v>1</v>
      </c>
      <c r="G21" s="12" t="s">
        <v>44</v>
      </c>
      <c r="H21" s="236">
        <v>30</v>
      </c>
      <c r="I21" s="232"/>
      <c r="J21" s="183"/>
      <c r="K21" s="15"/>
      <c r="L21" s="15"/>
      <c r="M21" s="118">
        <f t="shared" si="0"/>
        <v>0</v>
      </c>
      <c r="N21" s="119">
        <f t="shared" si="1"/>
        <v>0</v>
      </c>
      <c r="O21" s="120">
        <f t="shared" si="2"/>
        <v>0</v>
      </c>
    </row>
    <row r="22" spans="1:18" ht="15.75" thickBot="1" x14ac:dyDescent="0.3">
      <c r="A22" s="85">
        <v>18</v>
      </c>
      <c r="B22" s="237">
        <v>12113</v>
      </c>
      <c r="C22" s="196" t="s">
        <v>322</v>
      </c>
      <c r="D22" s="51" t="s">
        <v>45</v>
      </c>
      <c r="E22" s="195" t="s">
        <v>305</v>
      </c>
      <c r="F22" s="23">
        <v>1</v>
      </c>
      <c r="G22" s="23" t="s">
        <v>44</v>
      </c>
      <c r="H22" s="238">
        <v>30</v>
      </c>
      <c r="I22" s="210"/>
      <c r="J22" s="184"/>
      <c r="K22" s="25"/>
      <c r="L22" s="25"/>
      <c r="M22" s="130">
        <f t="shared" si="0"/>
        <v>0</v>
      </c>
      <c r="N22" s="131">
        <f t="shared" si="1"/>
        <v>0</v>
      </c>
      <c r="O22" s="132">
        <f t="shared" si="2"/>
        <v>0</v>
      </c>
    </row>
    <row r="23" spans="1:18" ht="15.75" thickBot="1" x14ac:dyDescent="0.3">
      <c r="A23" s="93"/>
      <c r="B23" s="274"/>
      <c r="C23" s="198"/>
      <c r="D23" s="94"/>
      <c r="E23" s="199"/>
      <c r="F23" s="88"/>
      <c r="G23" s="88"/>
      <c r="H23" s="275"/>
      <c r="I23" s="189"/>
      <c r="J23" s="188"/>
      <c r="K23" s="90"/>
      <c r="L23" s="90"/>
      <c r="M23" s="135"/>
      <c r="N23" s="136">
        <f>SUM(N5:N22)</f>
        <v>0</v>
      </c>
      <c r="O23" s="137">
        <f>SUM(O5:O22)</f>
        <v>0</v>
      </c>
    </row>
    <row r="24" spans="1:18" ht="15" x14ac:dyDescent="0.2">
      <c r="A24" s="269"/>
      <c r="B24" s="270"/>
      <c r="C24" s="213"/>
      <c r="D24" s="271"/>
      <c r="E24" s="205"/>
      <c r="F24" s="248"/>
      <c r="G24" s="248"/>
      <c r="H24" s="205"/>
      <c r="I24" s="213"/>
      <c r="J24" s="213"/>
      <c r="K24" s="50"/>
      <c r="L24" s="50"/>
      <c r="M24" s="249"/>
      <c r="N24" s="250"/>
      <c r="O24" s="251"/>
    </row>
    <row r="26" spans="1:18" x14ac:dyDescent="0.2">
      <c r="B26" s="276" t="s">
        <v>363</v>
      </c>
      <c r="C26" s="255"/>
      <c r="D26" s="268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2"/>
      <c r="Q26" s="252"/>
      <c r="R26" s="252"/>
    </row>
    <row r="27" spans="1:18" x14ac:dyDescent="0.2">
      <c r="B27" s="276" t="s">
        <v>420</v>
      </c>
      <c r="C27" s="255"/>
      <c r="D27" s="268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2"/>
      <c r="Q27" s="252"/>
      <c r="R27" s="252"/>
    </row>
    <row r="28" spans="1:18" x14ac:dyDescent="0.2">
      <c r="B28" s="276" t="s">
        <v>285</v>
      </c>
      <c r="C28" s="255"/>
      <c r="D28" s="268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2"/>
      <c r="Q28" s="252"/>
      <c r="R28" s="252"/>
    </row>
    <row r="29" spans="1:18" x14ac:dyDescent="0.2">
      <c r="B29" s="276" t="s">
        <v>286</v>
      </c>
      <c r="C29" s="255"/>
      <c r="D29" s="268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2"/>
      <c r="Q29" s="252"/>
      <c r="R29" s="252"/>
    </row>
    <row r="30" spans="1:18" x14ac:dyDescent="0.2">
      <c r="B30" s="276"/>
      <c r="C30" s="255"/>
      <c r="D30" s="268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2"/>
      <c r="Q30" s="252"/>
      <c r="R30" s="252"/>
    </row>
    <row r="31" spans="1:18" x14ac:dyDescent="0.2">
      <c r="B31" s="276" t="s">
        <v>323</v>
      </c>
      <c r="C31" s="255"/>
      <c r="D31" s="268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2"/>
      <c r="Q31" s="252"/>
      <c r="R31" s="252"/>
    </row>
    <row r="32" spans="1:18" x14ac:dyDescent="0.2">
      <c r="B32" s="276" t="s">
        <v>324</v>
      </c>
      <c r="C32" s="255"/>
      <c r="D32" s="268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2"/>
      <c r="Q32" s="252"/>
      <c r="R32" s="252"/>
    </row>
    <row r="33" spans="2:18" x14ac:dyDescent="0.2">
      <c r="B33" s="276" t="s">
        <v>325</v>
      </c>
      <c r="C33" s="255"/>
      <c r="D33" s="268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2"/>
      <c r="Q33" s="252"/>
      <c r="R33" s="252"/>
    </row>
    <row r="34" spans="2:18" x14ac:dyDescent="0.2">
      <c r="B34" s="276" t="s">
        <v>326</v>
      </c>
      <c r="C34" s="255"/>
      <c r="D34" s="268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2"/>
      <c r="Q34" s="252"/>
      <c r="R34" s="252"/>
    </row>
    <row r="35" spans="2:18" x14ac:dyDescent="0.2">
      <c r="B35" s="276" t="s">
        <v>327</v>
      </c>
      <c r="C35" s="255"/>
      <c r="D35" s="268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2"/>
      <c r="Q35" s="252"/>
      <c r="R35" s="252"/>
    </row>
    <row r="36" spans="2:18" x14ac:dyDescent="0.2">
      <c r="B36" s="276" t="s">
        <v>328</v>
      </c>
      <c r="C36" s="255"/>
      <c r="D36" s="268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2"/>
      <c r="Q36" s="252"/>
      <c r="R36" s="252"/>
    </row>
    <row r="37" spans="2:18" x14ac:dyDescent="0.2">
      <c r="B37" s="276" t="s">
        <v>329</v>
      </c>
      <c r="C37" s="255"/>
      <c r="D37" s="268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2"/>
      <c r="Q37" s="252"/>
      <c r="R37" s="252"/>
    </row>
    <row r="38" spans="2:18" x14ac:dyDescent="0.2">
      <c r="B38" s="276" t="s">
        <v>330</v>
      </c>
      <c r="C38" s="255"/>
      <c r="D38" s="268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2"/>
      <c r="Q38" s="252"/>
      <c r="R38" s="252"/>
    </row>
    <row r="39" spans="2:18" x14ac:dyDescent="0.2">
      <c r="B39" s="276" t="s">
        <v>331</v>
      </c>
      <c r="C39" s="255"/>
      <c r="D39" s="268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2"/>
      <c r="Q39" s="252"/>
      <c r="R39" s="252"/>
    </row>
    <row r="40" spans="2:18" x14ac:dyDescent="0.2">
      <c r="B40" s="276" t="s">
        <v>332</v>
      </c>
      <c r="C40" s="255"/>
      <c r="D40" s="268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2"/>
      <c r="Q40" s="252"/>
      <c r="R40" s="252"/>
    </row>
    <row r="41" spans="2:18" x14ac:dyDescent="0.2">
      <c r="B41" s="276" t="s">
        <v>333</v>
      </c>
      <c r="C41" s="255"/>
      <c r="D41" s="268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2"/>
      <c r="Q41" s="252"/>
      <c r="R41" s="252"/>
    </row>
    <row r="42" spans="2:18" x14ac:dyDescent="0.2">
      <c r="B42" s="276" t="s">
        <v>334</v>
      </c>
      <c r="C42" s="255"/>
      <c r="D42" s="268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2"/>
      <c r="Q42" s="252"/>
      <c r="R42" s="252"/>
    </row>
    <row r="43" spans="2:18" x14ac:dyDescent="0.2">
      <c r="B43" s="276" t="s">
        <v>335</v>
      </c>
      <c r="C43" s="255"/>
      <c r="D43" s="268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2"/>
      <c r="Q43" s="252"/>
      <c r="R43" s="252"/>
    </row>
    <row r="44" spans="2:18" x14ac:dyDescent="0.2">
      <c r="B44" s="276"/>
      <c r="C44" s="255"/>
      <c r="D44" s="268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2"/>
      <c r="Q44" s="252"/>
      <c r="R44" s="252"/>
    </row>
    <row r="45" spans="2:18" x14ac:dyDescent="0.2">
      <c r="B45" s="276" t="s">
        <v>336</v>
      </c>
      <c r="C45" s="255"/>
      <c r="D45" s="268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2"/>
      <c r="Q45" s="252"/>
      <c r="R45" s="252"/>
    </row>
    <row r="46" spans="2:18" x14ac:dyDescent="0.2">
      <c r="B46" s="276" t="s">
        <v>337</v>
      </c>
      <c r="C46" s="255"/>
      <c r="D46" s="268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2"/>
      <c r="Q46" s="252"/>
      <c r="R46" s="252"/>
    </row>
    <row r="47" spans="2:18" x14ac:dyDescent="0.2">
      <c r="B47" s="276" t="s">
        <v>338</v>
      </c>
      <c r="C47" s="255"/>
      <c r="D47" s="268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2"/>
      <c r="Q47" s="252"/>
      <c r="R47" s="252"/>
    </row>
    <row r="48" spans="2:18" x14ac:dyDescent="0.2">
      <c r="B48" s="276" t="s">
        <v>339</v>
      </c>
      <c r="C48" s="255"/>
      <c r="D48" s="268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2"/>
      <c r="Q48" s="252"/>
      <c r="R48" s="252"/>
    </row>
    <row r="49" spans="2:18" x14ac:dyDescent="0.2">
      <c r="B49" s="276" t="s">
        <v>340</v>
      </c>
      <c r="C49" s="255"/>
      <c r="D49" s="268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2"/>
      <c r="Q49" s="252"/>
      <c r="R49" s="252"/>
    </row>
    <row r="50" spans="2:18" x14ac:dyDescent="0.2">
      <c r="B50" s="276"/>
      <c r="C50" s="255"/>
      <c r="D50" s="268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2"/>
      <c r="Q50" s="252"/>
      <c r="R50" s="252"/>
    </row>
    <row r="51" spans="2:18" x14ac:dyDescent="0.2">
      <c r="B51" s="276" t="s">
        <v>341</v>
      </c>
      <c r="C51" s="255"/>
      <c r="D51" s="268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2"/>
      <c r="Q51" s="252"/>
      <c r="R51" s="252"/>
    </row>
    <row r="52" spans="2:18" x14ac:dyDescent="0.2">
      <c r="B52" s="276" t="s">
        <v>342</v>
      </c>
      <c r="C52" s="255"/>
      <c r="D52" s="268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2"/>
      <c r="Q52" s="252"/>
      <c r="R52" s="252"/>
    </row>
    <row r="53" spans="2:18" x14ac:dyDescent="0.2">
      <c r="B53" s="272"/>
      <c r="C53" s="252"/>
      <c r="D53" s="263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</row>
  </sheetData>
  <sheetProtection algorithmName="SHA-512" hashValue="MzhY+ZPdPDVuqg1hKZkMMxAG2/JQkwRxuVK7zrJlfubbjqWPhspt1lVrVj7hmtt99v177frhLMJH4kawMBkj9g==" saltValue="4FVzYmxKMEiHiTFBn33q8Q==" spinCount="100000" sheet="1" objects="1" scenarios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SKLOP11</vt:lpstr>
      <vt:lpstr>SKLOP12</vt:lpstr>
      <vt:lpstr>SKLOP13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oliviob</dc:creator>
  <cp:lastModifiedBy>Valentina Fabjančič Hreščak</cp:lastModifiedBy>
  <cp:lastPrinted>2023-04-18T07:02:44Z</cp:lastPrinted>
  <dcterms:created xsi:type="dcterms:W3CDTF">2015-11-02T09:56:00Z</dcterms:created>
  <dcterms:modified xsi:type="dcterms:W3CDTF">2023-04-24T11:37:16Z</dcterms:modified>
</cp:coreProperties>
</file>